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SECRETARIA ACADEMICA\Desktop\SISTEMAS\SISTEMA SECRETARIA ACADEMICA MODULAR\"/>
    </mc:Choice>
  </mc:AlternateContent>
  <xr:revisionPtr revIDLastSave="0" documentId="13_ncr:1_{373451D4-34D8-4ED3-8C1D-17BFA2919D04}" xr6:coauthVersionLast="47" xr6:coauthVersionMax="47" xr10:uidLastSave="{00000000-0000-0000-0000-000000000000}"/>
  <bookViews>
    <workbookView xWindow="-120" yWindow="-120" windowWidth="29040" windowHeight="15720" xr2:uid="{9E77EAA7-C59F-453A-B9FF-D8702866D5A0}"/>
  </bookViews>
  <sheets>
    <sheet name="Certificado A" sheetId="7" r:id="rId1"/>
    <sheet name="Certificado B" sheetId="10" r:id="rId2"/>
    <sheet name="Hoja2" sheetId="4" r:id="rId3"/>
  </sheets>
  <definedNames>
    <definedName name="_xlnm.Print_Area" localSheetId="0">'Certificado A'!$A$1:$DJ$53</definedName>
    <definedName name="_xlnm.Print_Area" localSheetId="1">'Certificado B'!$A$1:$CV$47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T44" i="7" l="1"/>
  <c r="CC26" i="10"/>
  <c r="CM44" i="7"/>
  <c r="CN4" i="10"/>
  <c r="CN5" i="10"/>
  <c r="CN6" i="10"/>
  <c r="CN7" i="10"/>
  <c r="CN8" i="10"/>
  <c r="CN9" i="10"/>
  <c r="CN10" i="10"/>
  <c r="CN11" i="10"/>
  <c r="CN12" i="10"/>
  <c r="CN13" i="10"/>
  <c r="CN14" i="10"/>
  <c r="CN15" i="10"/>
  <c r="CN16" i="10"/>
  <c r="CN17" i="10"/>
  <c r="CN18" i="10"/>
  <c r="CN19" i="10"/>
  <c r="CN20" i="10"/>
  <c r="CN21" i="10"/>
  <c r="CN22" i="10"/>
  <c r="CN23" i="10"/>
  <c r="CN3" i="10"/>
  <c r="CY50" i="7"/>
  <c r="CY51" i="7"/>
  <c r="CY52" i="7"/>
  <c r="CY26" i="7"/>
  <c r="CY27" i="7"/>
  <c r="CY28" i="7"/>
  <c r="CY29" i="7"/>
  <c r="CY30" i="7"/>
  <c r="CY31" i="7"/>
  <c r="CY32" i="7"/>
  <c r="CY33" i="7"/>
  <c r="CY34" i="7"/>
  <c r="CY35" i="7"/>
  <c r="CY36" i="7"/>
  <c r="CY37" i="7"/>
  <c r="CY38" i="7"/>
  <c r="CY39" i="7"/>
  <c r="CY40" i="7"/>
  <c r="CY41" i="7"/>
  <c r="CY42" i="7"/>
  <c r="CY43" i="7"/>
  <c r="CY44" i="7"/>
  <c r="CY45" i="7"/>
  <c r="CY46" i="7"/>
  <c r="CY47" i="7"/>
  <c r="CY48" i="7"/>
  <c r="CY49" i="7"/>
  <c r="CG12" i="10" l="1"/>
  <c r="CG13" i="10"/>
  <c r="CG14" i="10"/>
  <c r="CG15" i="10"/>
  <c r="CG16" i="10"/>
  <c r="CG4" i="10"/>
  <c r="CG5" i="10"/>
  <c r="CG6" i="10"/>
  <c r="CG7" i="10"/>
  <c r="CG8" i="10"/>
  <c r="CG20" i="10"/>
  <c r="CG21" i="10"/>
  <c r="CG22" i="10"/>
  <c r="CG23" i="10"/>
  <c r="BT48" i="7" l="1"/>
  <c r="BT49" i="7"/>
  <c r="BT50" i="7"/>
  <c r="BT51" i="7"/>
  <c r="BT52" i="7"/>
  <c r="BT47" i="7"/>
  <c r="BT36" i="7"/>
  <c r="BT37" i="7"/>
  <c r="BT38" i="7"/>
  <c r="BT39" i="7"/>
  <c r="BT40" i="7"/>
  <c r="BT41" i="7"/>
  <c r="BT35" i="7"/>
  <c r="BT27" i="7"/>
  <c r="BT28" i="7"/>
  <c r="BT29" i="7"/>
  <c r="BT30" i="7"/>
  <c r="BT31" i="7"/>
  <c r="BT32" i="7"/>
  <c r="BT26" i="7"/>
  <c r="CK8" i="10" l="1"/>
  <c r="CK7" i="10"/>
  <c r="BX7" i="10"/>
  <c r="BX8" i="10"/>
  <c r="BI8" i="10"/>
  <c r="BI7" i="10"/>
  <c r="AT48" i="7"/>
  <c r="AT49" i="7"/>
  <c r="AT50" i="7"/>
  <c r="AT51" i="7"/>
  <c r="AT52" i="7"/>
  <c r="BZ8" i="10" l="1"/>
  <c r="CC8" i="10" s="1"/>
  <c r="BZ7" i="10"/>
  <c r="CC7" i="10" s="1"/>
  <c r="AN8" i="10"/>
  <c r="AN7" i="10"/>
  <c r="CM47" i="7" l="1"/>
  <c r="CM27" i="7"/>
  <c r="CM36" i="7"/>
  <c r="CM35" i="7"/>
  <c r="CM26" i="7"/>
  <c r="BZ20" i="10"/>
  <c r="BZ21" i="10"/>
  <c r="BZ22" i="10"/>
  <c r="BZ23" i="10"/>
  <c r="CG19" i="10" l="1"/>
  <c r="CM48" i="7"/>
  <c r="CM37" i="7"/>
  <c r="CM28" i="7"/>
  <c r="CM49" i="7" l="1"/>
  <c r="CM38" i="7"/>
  <c r="CM29" i="7"/>
  <c r="BZ26" i="10"/>
  <c r="AN20" i="10"/>
  <c r="AN21" i="10"/>
  <c r="AN22" i="10"/>
  <c r="CC23" i="10"/>
  <c r="BI26" i="10"/>
  <c r="BX20" i="10"/>
  <c r="BX21" i="10"/>
  <c r="BX22" i="10"/>
  <c r="BX23" i="10"/>
  <c r="BX19" i="10"/>
  <c r="BI20" i="10"/>
  <c r="BI21" i="10"/>
  <c r="BI22" i="10"/>
  <c r="BI23" i="10"/>
  <c r="BI19" i="10"/>
  <c r="CG3" i="10"/>
  <c r="CG11" i="10"/>
  <c r="CK12" i="10"/>
  <c r="CK13" i="10"/>
  <c r="CK14" i="10"/>
  <c r="CK15" i="10"/>
  <c r="CK16" i="10"/>
  <c r="CK11" i="10"/>
  <c r="BX12" i="10"/>
  <c r="BX13" i="10"/>
  <c r="BX14" i="10"/>
  <c r="BX15" i="10"/>
  <c r="BX16" i="10"/>
  <c r="BX11" i="10"/>
  <c r="CK4" i="10"/>
  <c r="CK5" i="10"/>
  <c r="CK6" i="10"/>
  <c r="CK3" i="10"/>
  <c r="BX4" i="10"/>
  <c r="BX5" i="10"/>
  <c r="BX6" i="10"/>
  <c r="BX3" i="10"/>
  <c r="BI12" i="10"/>
  <c r="BI13" i="10"/>
  <c r="BI14" i="10"/>
  <c r="BI15" i="10"/>
  <c r="BI16" i="10"/>
  <c r="BI11" i="10"/>
  <c r="BI4" i="10"/>
  <c r="BI5" i="10"/>
  <c r="BI6" i="10"/>
  <c r="BI3" i="10"/>
  <c r="D18" i="10"/>
  <c r="D10" i="10"/>
  <c r="D2" i="10"/>
  <c r="AN6" i="10" l="1"/>
  <c r="BZ6" i="10"/>
  <c r="CC6" i="10" s="1"/>
  <c r="AN4" i="10"/>
  <c r="BZ4" i="10"/>
  <c r="CC4" i="10" s="1"/>
  <c r="AN15" i="10"/>
  <c r="BZ15" i="10"/>
  <c r="CC15" i="10" s="1"/>
  <c r="AN12" i="10"/>
  <c r="BZ12" i="10"/>
  <c r="CC12" i="10" s="1"/>
  <c r="AN5" i="10"/>
  <c r="BZ5" i="10"/>
  <c r="CC5" i="10" s="1"/>
  <c r="AN16" i="10"/>
  <c r="BZ16" i="10"/>
  <c r="CC16" i="10" s="1"/>
  <c r="AN14" i="10"/>
  <c r="BZ14" i="10"/>
  <c r="CC14" i="10" s="1"/>
  <c r="AN13" i="10"/>
  <c r="BZ13" i="10"/>
  <c r="CC13" i="10" s="1"/>
  <c r="AN3" i="10"/>
  <c r="BZ3" i="10"/>
  <c r="CC3" i="10" s="1"/>
  <c r="AN11" i="10"/>
  <c r="BZ11" i="10"/>
  <c r="CC11" i="10" s="1"/>
  <c r="AN19" i="10"/>
  <c r="BZ19" i="10"/>
  <c r="CC19" i="10" s="1"/>
  <c r="CM50" i="7"/>
  <c r="CM30" i="7"/>
  <c r="CM39" i="7"/>
  <c r="CC20" i="10"/>
  <c r="CC22" i="10"/>
  <c r="AN26" i="10"/>
  <c r="CC21" i="10"/>
  <c r="AN23" i="10"/>
  <c r="W36" i="7"/>
  <c r="W37" i="7"/>
  <c r="W38" i="7"/>
  <c r="W39" i="7"/>
  <c r="W40" i="7"/>
  <c r="W41" i="7"/>
  <c r="W35" i="7"/>
  <c r="W32" i="7"/>
  <c r="W31" i="7"/>
  <c r="W30" i="7"/>
  <c r="W29" i="7"/>
  <c r="W28" i="7"/>
  <c r="W27" i="7"/>
  <c r="W26" i="7"/>
  <c r="CM51" i="7" l="1"/>
  <c r="CM40" i="7"/>
  <c r="CM31" i="7"/>
  <c r="CM52" i="7" l="1"/>
  <c r="CM32" i="7"/>
  <c r="CM41" i="7"/>
  <c r="W47" i="7"/>
  <c r="AT47" i="7"/>
  <c r="AT36" i="7"/>
  <c r="AT37" i="7"/>
  <c r="AT38" i="7"/>
  <c r="AT39" i="7"/>
  <c r="AT40" i="7"/>
  <c r="AT41" i="7"/>
  <c r="AT27" i="7"/>
  <c r="AT28" i="7"/>
  <c r="AT29" i="7"/>
  <c r="AT30" i="7"/>
  <c r="AT31" i="7"/>
  <c r="AT32" i="7"/>
  <c r="BZ49" i="7" l="1"/>
  <c r="W49" i="7"/>
  <c r="BZ48" i="7"/>
  <c r="W48" i="7"/>
  <c r="BZ51" i="7"/>
  <c r="W51" i="7"/>
  <c r="BZ52" i="7"/>
  <c r="W52" i="7"/>
  <c r="BZ50" i="7"/>
  <c r="W50" i="7"/>
  <c r="CD52" i="7"/>
  <c r="CD50" i="7" l="1"/>
  <c r="CD51" i="7"/>
  <c r="BZ47" i="7"/>
  <c r="BZ44" i="7"/>
  <c r="BZ36" i="7"/>
  <c r="CD37" i="7"/>
  <c r="CD38" i="7"/>
  <c r="CD39" i="7"/>
  <c r="BZ40" i="7"/>
  <c r="BZ41" i="7"/>
  <c r="BZ35" i="7"/>
  <c r="AT35" i="7"/>
  <c r="AT26" i="7"/>
  <c r="CD27" i="7"/>
  <c r="BZ28" i="7"/>
  <c r="BZ29" i="7"/>
  <c r="CD30" i="7"/>
  <c r="BZ31" i="7"/>
  <c r="CD32" i="7"/>
  <c r="BZ26" i="7"/>
  <c r="AT46" i="7"/>
  <c r="AT34" i="7"/>
  <c r="AT25" i="7"/>
  <c r="BR16" i="7"/>
  <c r="BR11" i="7" l="1"/>
  <c r="CD44" i="7"/>
  <c r="CD49" i="7"/>
  <c r="CD41" i="7"/>
  <c r="CD36" i="7"/>
  <c r="BZ38" i="7"/>
  <c r="BZ37" i="7"/>
  <c r="CD28" i="7"/>
  <c r="BZ27" i="7"/>
  <c r="CD31" i="7"/>
  <c r="CD40" i="7"/>
  <c r="CD48" i="7"/>
  <c r="BZ32" i="7"/>
  <c r="CD47" i="7"/>
  <c r="CD29" i="7"/>
  <c r="BZ39" i="7"/>
  <c r="CD35" i="7"/>
  <c r="BZ30" i="7"/>
  <c r="CD26" i="7"/>
</calcChain>
</file>

<file path=xl/sharedStrings.xml><?xml version="1.0" encoding="utf-8"?>
<sst xmlns="http://schemas.openxmlformats.org/spreadsheetml/2006/main" count="1220" uniqueCount="104">
  <si>
    <t>numeros</t>
  </si>
  <si>
    <t>letras</t>
  </si>
  <si>
    <t>Diez</t>
  </si>
  <si>
    <t>Veinte</t>
  </si>
  <si>
    <t>Cero</t>
  </si>
  <si>
    <t>Uno</t>
  </si>
  <si>
    <t>Dos</t>
  </si>
  <si>
    <t>Tres</t>
  </si>
  <si>
    <t>Cuatro</t>
  </si>
  <si>
    <t>Cinco</t>
  </si>
  <si>
    <t>Seis</t>
  </si>
  <si>
    <t>Siete</t>
  </si>
  <si>
    <t>Ocho</t>
  </si>
  <si>
    <t>Once</t>
  </si>
  <si>
    <t>Doce</t>
  </si>
  <si>
    <t>Trece</t>
  </si>
  <si>
    <t>Catorce</t>
  </si>
  <si>
    <t>Quince</t>
  </si>
  <si>
    <t>Diecisiete</t>
  </si>
  <si>
    <t>Dieciséis</t>
  </si>
  <si>
    <t>Dieciocho</t>
  </si>
  <si>
    <t>Diecinueve</t>
  </si>
  <si>
    <t>A</t>
  </si>
  <si>
    <t>B</t>
  </si>
  <si>
    <t>C</t>
  </si>
  <si>
    <t>Comportamiento ético</t>
  </si>
  <si>
    <t>Nueve</t>
  </si>
  <si>
    <t>I</t>
  </si>
  <si>
    <t>U</t>
  </si>
  <si>
    <t>V</t>
  </si>
  <si>
    <t>W</t>
  </si>
  <si>
    <t>X</t>
  </si>
  <si>
    <t>Z</t>
  </si>
  <si>
    <t>T</t>
  </si>
  <si>
    <t>Y</t>
  </si>
  <si>
    <t>L</t>
  </si>
  <si>
    <t>M</t>
  </si>
  <si>
    <t>N</t>
  </si>
  <si>
    <t>Ñ</t>
  </si>
  <si>
    <t>O</t>
  </si>
  <si>
    <t>P</t>
  </si>
  <si>
    <t>Q</t>
  </si>
  <si>
    <t>R</t>
  </si>
  <si>
    <t>S</t>
  </si>
  <si>
    <t>D</t>
  </si>
  <si>
    <t>E</t>
  </si>
  <si>
    <t>F</t>
  </si>
  <si>
    <t>G</t>
  </si>
  <si>
    <t>H</t>
  </si>
  <si>
    <t>II</t>
  </si>
  <si>
    <t>III</t>
  </si>
  <si>
    <t>IV</t>
  </si>
  <si>
    <t>VI</t>
  </si>
  <si>
    <t>Muy Buena</t>
  </si>
  <si>
    <t>Buena</t>
  </si>
  <si>
    <t>Aceptable</t>
  </si>
  <si>
    <t>PERIODO ACADÉMICO I</t>
  </si>
  <si>
    <t>PERIODO ACADÉMICO II</t>
  </si>
  <si>
    <t>PERIODO ACADÉMICO III</t>
  </si>
  <si>
    <t>PERIODO ACADÉMICO IV</t>
  </si>
  <si>
    <t>PERIODO ACADÉMICO V</t>
  </si>
  <si>
    <t>PERIODO ACADÉMICO VI</t>
  </si>
  <si>
    <t>Exp. For. en Situac. R. de Trabajo</t>
  </si>
  <si>
    <t>Experiencias Formativas en Situaciones Reales de Trabajo</t>
  </si>
  <si>
    <t>Anatomía y fisiología</t>
  </si>
  <si>
    <t>Aplicaciones en Internet</t>
  </si>
  <si>
    <t>Bioseguridad</t>
  </si>
  <si>
    <t>Comunicación oral</t>
  </si>
  <si>
    <t>Equipos e Instrumentos de laboratorio clínico</t>
  </si>
  <si>
    <t>Recepción de muestras biológicas humanas</t>
  </si>
  <si>
    <t>Rol del Laboratorio clínico en salud pública</t>
  </si>
  <si>
    <t>Aplicaciones ofimáticas</t>
  </si>
  <si>
    <t>Control de Calidad en Laboratorio clínico</t>
  </si>
  <si>
    <t>Extracción y recolección de muestras biológicas humanas</t>
  </si>
  <si>
    <t>Gestión de Existencias e Inventarios</t>
  </si>
  <si>
    <t>Interpretación y producción de textos</t>
  </si>
  <si>
    <t>Operaciones básicas en el laboratorio clínico</t>
  </si>
  <si>
    <t>Primeros auxilios en el laboratorio clínico</t>
  </si>
  <si>
    <t>Bacteriología</t>
  </si>
  <si>
    <t>Comunicación oral en Inglés</t>
  </si>
  <si>
    <t>Microbiología General</t>
  </si>
  <si>
    <t>Parasitología</t>
  </si>
  <si>
    <t>Uroanálisis</t>
  </si>
  <si>
    <t>Bioquímica Clínica</t>
  </si>
  <si>
    <t>Interpretación y redacción en Inglés</t>
  </si>
  <si>
    <t>Introducción a la hematología</t>
  </si>
  <si>
    <t>Solución de problemas</t>
  </si>
  <si>
    <t>Técnica forense y toxicología</t>
  </si>
  <si>
    <t>Técnicas de Anatomía Patológica</t>
  </si>
  <si>
    <t>Bioquímica hormonal</t>
  </si>
  <si>
    <t>Creatividad empresarial</t>
  </si>
  <si>
    <t>Emprendimiento</t>
  </si>
  <si>
    <t>Hematología clínica</t>
  </si>
  <si>
    <t>Inmunoserología</t>
  </si>
  <si>
    <t>Micología y Virología</t>
  </si>
  <si>
    <t>Citología Exfoliativa</t>
  </si>
  <si>
    <t>Hemoterapia y Banco de sangre</t>
  </si>
  <si>
    <t>Histotecnología</t>
  </si>
  <si>
    <t>Proyectos de innovación empresarial</t>
  </si>
  <si>
    <t>Técnicas de estudio citogenético</t>
  </si>
  <si>
    <t>LABORATORIO CLÍNICO Y ANATOMÍA PATOLÓGICA</t>
  </si>
  <si>
    <t xml:space="preserve"> </t>
  </si>
  <si>
    <t>Módulo Nº 02: Análisis Clínicos de Muestras Biológicas Humanas</t>
  </si>
  <si>
    <t>Módulo Nº 01: Extracción y Recepción de Muestras Biológicas Humanas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</si>
</sst>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#"/>
    <numFmt numFmtId="165" formatCode="yyyy"/>
    <numFmt numFmtId="166" formatCode="yyyy\-\I"/>
  </numFmts>
  <fonts count="1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b/>
      <i/>
      <sz val="9"/>
      <color theme="1"/>
      <name val="Arial"/>
      <family val="2"/>
    </font>
    <font>
      <b/>
      <sz val="8"/>
      <color theme="1"/>
      <name val="Arial"/>
      <family val="2"/>
    </font>
    <font>
      <sz val="8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i/>
      <sz val="10"/>
      <color theme="1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7">
    <xf numFmtId="0" fontId="0" fillId="0" borderId="0" xfId="0"/>
    <xf numFmtId="0" fontId="0" fillId="0" borderId="0" xfId="0" applyAlignment="1">
      <alignment horizontal="right"/>
    </xf>
    <xf numFmtId="164" fontId="0" fillId="0" borderId="0" xfId="0" applyNumberFormat="1"/>
    <xf numFmtId="0" fontId="1" fillId="2" borderId="0" xfId="0" applyFont="1" applyFill="1"/>
    <xf numFmtId="0" fontId="1" fillId="0" borderId="0" xfId="0" applyFont="1"/>
    <xf numFmtId="0" fontId="1" fillId="2" borderId="0" xfId="0" applyFont="1" applyFill="1" applyAlignment="1">
      <alignment vertical="top"/>
    </xf>
    <xf numFmtId="0" fontId="4" fillId="2" borderId="0" xfId="0" applyFont="1" applyFill="1"/>
    <xf numFmtId="0" fontId="2" fillId="2" borderId="0" xfId="0" applyFont="1" applyFill="1"/>
    <xf numFmtId="0" fontId="8" fillId="2" borderId="0" xfId="0" applyFont="1" applyFill="1"/>
    <xf numFmtId="0" fontId="5" fillId="2" borderId="0" xfId="0" applyFont="1" applyFill="1"/>
    <xf numFmtId="0" fontId="4" fillId="2" borderId="0" xfId="0" applyFont="1" applyFill="1" applyAlignment="1">
      <alignment horizontal="center"/>
    </xf>
    <xf numFmtId="166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10" fillId="2" borderId="0" xfId="0" applyFont="1" applyFill="1"/>
    <xf numFmtId="165" fontId="10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9" fillId="2" borderId="0" xfId="0" applyFont="1" applyFill="1"/>
    <xf numFmtId="0" fontId="10" fillId="2" borderId="0" xfId="0" applyFont="1" applyFill="1" applyAlignment="1">
      <alignment horizontal="left"/>
    </xf>
    <xf numFmtId="166" fontId="10" fillId="2" borderId="0" xfId="0" applyNumberFormat="1" applyFont="1" applyFill="1" applyAlignment="1">
      <alignment horizontal="center"/>
    </xf>
    <xf numFmtId="0" fontId="11" fillId="2" borderId="0" xfId="0" applyFont="1" applyFill="1"/>
    <xf numFmtId="14" fontId="9" fillId="2" borderId="0" xfId="0" applyNumberFormat="1" applyFont="1" applyFill="1"/>
    <xf numFmtId="14" fontId="9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0" xfId="0" applyFont="1" applyFill="1" applyAlignment="1">
      <alignment horizontal="left"/>
    </xf>
    <xf numFmtId="0" fontId="3" fillId="2" borderId="0" xfId="0" applyFont="1" applyFill="1"/>
    <xf numFmtId="0" fontId="8" fillId="0" borderId="0" xfId="0" applyFont="1"/>
    <xf numFmtId="0" fontId="2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14" fillId="2" borderId="0" xfId="0" applyFont="1" applyFill="1"/>
    <xf numFmtId="0" fontId="5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0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/>
    </xf>
    <xf numFmtId="14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14" fontId="7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vertical="top"/>
    </xf>
    <xf numFmtId="0" fontId="14" fillId="0" borderId="0" xfId="0" applyFont="1"/>
    <xf numFmtId="0" fontId="2" fillId="0" borderId="0" xfId="0" applyFont="1"/>
    <xf numFmtId="0" fontId="13" fillId="2" borderId="0" xfId="0" applyFont="1" applyFill="1" applyAlignment="1">
      <alignment horizontal="left"/>
    </xf>
    <xf numFmtId="0" fontId="15" fillId="2" borderId="0" xfId="0" applyFont="1" applyFill="1"/>
    <xf numFmtId="0" fontId="16" fillId="2" borderId="0" xfId="0" applyFont="1" applyFill="1"/>
    <xf numFmtId="0" fontId="16" fillId="0" borderId="0" xfId="0" applyFont="1"/>
    <xf numFmtId="0" fontId="15" fillId="0" borderId="0" xfId="0" applyFont="1"/>
    <xf numFmtId="0" fontId="11" fillId="2" borderId="0" xfId="0" applyFont="1" applyFill="1" applyAlignment="1">
      <alignment horizontal="center"/>
    </xf>
    <xf numFmtId="0" fontId="11" fillId="2" borderId="0" xfId="0" applyFont="1" applyFill="1" applyAlignment="1">
      <alignment horizontal="left"/>
    </xf>
    <xf numFmtId="0" fontId="13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/>
    </xf>
    <xf numFmtId="166" fontId="5" fillId="2" borderId="0" xfId="0" applyNumberFormat="1" applyFont="1" applyFill="1" applyAlignment="1">
      <alignment horizontal="center"/>
    </xf>
    <xf numFmtId="166" fontId="5" fillId="2" borderId="0" xfId="0" applyNumberFormat="1" applyFont="1" applyFill="1"/>
    <xf numFmtId="0" fontId="17" fillId="2" borderId="0" xfId="0" applyFont="1" applyFill="1" applyAlignment="1">
      <alignment horizontal="left"/>
    </xf>
    <xf numFmtId="0" fontId="14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5" fillId="2" borderId="0" xfId="0" applyFont="1" applyFill="1" applyAlignment="1"/>
    <xf numFmtId="0" fontId="9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8" fillId="2" borderId="0" xfId="0" applyFont="1" applyFill="1" applyAlignment="1">
      <alignment horizontal="left"/>
    </xf>
    <xf numFmtId="0" fontId="18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18" fillId="2" borderId="0" xfId="0" applyFont="1" applyFill="1"/>
    <xf numFmtId="0" fontId="18" fillId="0" borderId="0" xfId="0" applyFont="1"/>
    <xf numFmtId="0" fontId="7" fillId="0" borderId="0" xfId="0" applyFont="1"/>
    <xf numFmtId="0" fontId="17" fillId="2" borderId="0" xfId="0" applyFont="1" applyFill="1" applyAlignment="1">
      <alignment horizontal="left"/>
    </xf>
    <xf numFmtId="0" fontId="14" fillId="2" borderId="0" xfId="0" applyFont="1" applyFill="1" applyAlignment="1"/>
    <xf numFmtId="0" fontId="17" fillId="2" borderId="0" xfId="0" applyFont="1" applyFill="1" applyAlignment="1"/>
    <xf numFmtId="0" fontId="4" fillId="2" borderId="0" xfId="0" applyFont="1" applyFill="1" applyAlignment="1">
      <alignment horizontal="left"/>
    </xf>
    <xf numFmtId="166" fontId="4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5" fontId="4" fillId="2" borderId="0" xfId="0" applyNumberFormat="1" applyFont="1" applyFill="1" applyAlignment="1">
      <alignment horizontal="center"/>
    </xf>
    <xf numFmtId="1" fontId="4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0" fontId="2" fillId="2" borderId="0" xfId="0" applyFont="1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165" fontId="10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left"/>
    </xf>
    <xf numFmtId="0" fontId="1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9" fillId="2" borderId="0" xfId="0" applyFont="1" applyFill="1" applyAlignment="1">
      <alignment horizontal="left"/>
    </xf>
    <xf numFmtId="164" fontId="10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left" indent="1"/>
    </xf>
    <xf numFmtId="0" fontId="2" fillId="2" borderId="0" xfId="0" applyFont="1" applyFill="1" applyAlignment="1">
      <alignment horizontal="left"/>
    </xf>
    <xf numFmtId="0" fontId="3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0" fontId="12" fillId="2" borderId="0" xfId="0" applyFont="1" applyFill="1" applyAlignment="1">
      <alignment horizontal="left"/>
    </xf>
    <xf numFmtId="0" fontId="13" fillId="2" borderId="0" xfId="0" applyFont="1" applyFill="1" applyAlignment="1">
      <alignment horizontal="center"/>
    </xf>
    <xf numFmtId="14" fontId="7" fillId="2" borderId="0" xfId="0" applyNumberFormat="1" applyFont="1" applyFill="1" applyAlignment="1">
      <alignment horizontal="center" vertical="center"/>
    </xf>
    <xf numFmtId="165" fontId="5" fillId="2" borderId="0" xfId="0" applyNumberFormat="1" applyFont="1" applyFill="1" applyAlignment="1">
      <alignment horizontal="center"/>
    </xf>
    <xf numFmtId="0" fontId="11" fillId="2" borderId="0" xfId="0" applyFont="1" applyFill="1" applyAlignment="1">
      <alignment horizontal="left"/>
    </xf>
    <xf numFmtId="164" fontId="11" fillId="2" borderId="0" xfId="0" applyNumberFormat="1" applyFont="1" applyFill="1" applyAlignment="1">
      <alignment horizontal="center"/>
    </xf>
    <xf numFmtId="14" fontId="9" fillId="2" borderId="0" xfId="0" applyNumberFormat="1" applyFont="1" applyFill="1" applyAlignment="1">
      <alignment horizontal="center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left"/>
    </xf>
    <xf numFmtId="166" fontId="5" fillId="2" borderId="0" xfId="0" applyNumberFormat="1" applyFont="1" applyFill="1" applyAlignment="1">
      <alignment horizontal="center"/>
    </xf>
    <xf numFmtId="1" fontId="11" fillId="2" borderId="0" xfId="0" applyNumberFormat="1" applyFont="1" applyFill="1" applyAlignment="1">
      <alignment horizontal="center"/>
    </xf>
    <xf numFmtId="0" fontId="14" fillId="2" borderId="0" xfId="0" applyFont="1" applyFill="1" applyAlignment="1">
      <alignment horizontal="left"/>
    </xf>
    <xf numFmtId="14" fontId="2" fillId="2" borderId="0" xfId="0" applyNumberFormat="1" applyFont="1" applyFill="1" applyAlignment="1">
      <alignment horizontal="left"/>
    </xf>
    <xf numFmtId="0" fontId="17" fillId="2" borderId="0" xfId="0" applyFont="1" applyFill="1" applyAlignment="1">
      <alignment horizontal="left"/>
    </xf>
    <xf numFmtId="0" fontId="14" fillId="2" borderId="0" xfId="0" applyFont="1" applyFill="1" applyAlignment="1">
      <alignment horizontal="center"/>
    </xf>
    <xf numFmtId="14" fontId="18" fillId="2" borderId="0" xfId="0" applyNumberFormat="1" applyFont="1" applyFill="1" applyAlignment="1">
      <alignment horizontal="center"/>
    </xf>
    <xf numFmtId="0" fontId="12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center" vertical="center"/>
    </xf>
    <xf numFmtId="14" fontId="9" fillId="2" borderId="0" xfId="0" applyNumberFormat="1" applyFont="1" applyFill="1" applyAlignment="1">
      <alignment horizontal="center" vertical="center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2"/>
  <dimension ref="A1:DJ54"/>
  <sheetViews>
    <sheetView tabSelected="1" topLeftCell="A24" zoomScale="130" zoomScaleNormal="130" workbookViewId="0">
      <selection activeCell="C44" sqref="C44:S44"/>
    </sheetView>
  </sheetViews>
  <sheetFormatPr baseColWidth="10" defaultColWidth="1.7109375" defaultRowHeight="12" x14ac:dyDescent="0.2"/>
  <cols>
    <col min="1" max="1" width="2.7109375" style="4" customWidth="1"/>
    <col min="2" max="2" width="2.5703125" style="4" customWidth="1"/>
    <col min="3" max="15" width="1.7109375" style="4"/>
    <col min="16" max="16" width="1.85546875" style="4" customWidth="1"/>
    <col min="17" max="17" width="5.140625" style="4" customWidth="1"/>
    <col min="18" max="18" width="0.85546875" style="4" customWidth="1"/>
    <col min="19" max="20" width="1.140625" style="4" customWidth="1"/>
    <col min="21" max="21" width="2.42578125" style="4" customWidth="1"/>
    <col min="22" max="22" width="1.7109375" style="4" customWidth="1"/>
    <col min="23" max="23" width="1" style="4" customWidth="1"/>
    <col min="24" max="25" width="2" style="4" customWidth="1"/>
    <col min="26" max="26" width="2.42578125" style="4" customWidth="1"/>
    <col min="27" max="27" width="2.140625" style="4" customWidth="1"/>
    <col min="28" max="29" width="1.7109375" style="4"/>
    <col min="30" max="30" width="1.140625" style="4" customWidth="1"/>
    <col min="31" max="32" width="2.140625" style="4" customWidth="1"/>
    <col min="33" max="33" width="1" style="4" customWidth="1"/>
    <col min="34" max="34" width="1.85546875" style="42" customWidth="1"/>
    <col min="35" max="43" width="1.7109375" style="4"/>
    <col min="44" max="44" width="8.85546875" style="4" customWidth="1"/>
    <col min="45" max="45" width="2.140625" style="4" customWidth="1"/>
    <col min="46" max="67" width="1.7109375" style="4"/>
    <col min="68" max="68" width="10.7109375" style="4" customWidth="1"/>
    <col min="69" max="69" width="9" style="4" customWidth="1"/>
    <col min="70" max="70" width="13.140625" style="4" customWidth="1"/>
    <col min="71" max="71" width="1.5703125" style="4" customWidth="1"/>
    <col min="72" max="74" width="1.7109375" style="4"/>
    <col min="75" max="75" width="1.42578125" style="4" customWidth="1"/>
    <col min="76" max="76" width="1.28515625" style="4" customWidth="1"/>
    <col min="77" max="77" width="5.85546875" style="4" customWidth="1"/>
    <col min="78" max="78" width="8" style="4" customWidth="1"/>
    <col min="79" max="79" width="4.5703125" style="4" customWidth="1"/>
    <col min="80" max="80" width="2.7109375" style="4" customWidth="1"/>
    <col min="81" max="81" width="1.42578125" style="4" customWidth="1"/>
    <col min="82" max="83" width="1.140625" style="4" customWidth="1"/>
    <col min="84" max="89" width="2.28515625" style="4" customWidth="1"/>
    <col min="90" max="90" width="3" style="4" customWidth="1"/>
    <col min="91" max="91" width="5.7109375" style="4" customWidth="1"/>
    <col min="92" max="94" width="3.42578125" style="4" customWidth="1"/>
    <col min="95" max="95" width="3.5703125" style="4" customWidth="1"/>
    <col min="96" max="96" width="4.85546875" style="4" customWidth="1"/>
    <col min="97" max="98" width="4.140625" style="4" customWidth="1"/>
    <col min="99" max="99" width="2.140625" style="4" customWidth="1"/>
    <col min="100" max="102" width="1.7109375" style="4"/>
    <col min="103" max="103" width="2.140625" style="42" bestFit="1" customWidth="1"/>
    <col min="104" max="113" width="1.7109375" style="4"/>
    <col min="114" max="114" width="8" style="4" customWidth="1"/>
    <col min="115" max="16384" width="1.7109375" style="4"/>
  </cols>
  <sheetData>
    <row r="1" spans="1:114" ht="15.7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7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7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</row>
    <row r="2" spans="1:114" ht="14.25" customHeight="1" x14ac:dyDescent="0.2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7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7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</row>
    <row r="3" spans="1:114" ht="12" customHeight="1" x14ac:dyDescent="0.2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7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7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</row>
    <row r="4" spans="1:114" ht="13.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7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7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</row>
    <row r="5" spans="1:114" ht="13.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7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7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</row>
    <row r="6" spans="1:114" ht="13.5" customHeight="1" x14ac:dyDescent="0.2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7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7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</row>
    <row r="7" spans="1:114" ht="12.7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7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/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7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</row>
    <row r="8" spans="1:114" ht="15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7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7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</row>
    <row r="9" spans="1:114" ht="12" customHeight="1" x14ac:dyDescent="0.2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7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7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</row>
    <row r="10" spans="1:114" ht="12.7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7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23"/>
      <c r="BS10" s="3"/>
      <c r="BT10" s="3"/>
      <c r="BU10" s="3"/>
      <c r="BV10" s="3"/>
      <c r="BW10" s="3"/>
      <c r="BX10" s="3"/>
      <c r="BY10" s="3"/>
      <c r="BZ10" s="3"/>
      <c r="CA10" s="24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7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</row>
    <row r="11" spans="1:114" ht="12" customHeight="1" x14ac:dyDescent="0.25">
      <c r="A11" s="3"/>
      <c r="B11" s="3"/>
      <c r="C11" s="3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0"/>
      <c r="V11" s="80"/>
      <c r="W11" s="80"/>
      <c r="X11" s="80"/>
      <c r="Y11" s="80"/>
      <c r="Z11" s="80"/>
      <c r="AA11" s="5"/>
      <c r="AB11" s="5"/>
      <c r="AC11" s="5"/>
      <c r="AD11" s="5"/>
      <c r="AE11" s="5"/>
      <c r="AF11" s="5"/>
      <c r="AG11" s="5"/>
      <c r="AH11" s="40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85">
        <f>D11</f>
        <v>0</v>
      </c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25"/>
      <c r="CO11" s="25"/>
      <c r="CP11" s="25"/>
      <c r="CQ11" s="25"/>
      <c r="CR11" s="25"/>
      <c r="CS11" s="25"/>
      <c r="CT11" s="25"/>
      <c r="CU11" s="3"/>
      <c r="CV11" s="3"/>
      <c r="CW11" s="3"/>
      <c r="CX11" s="3"/>
      <c r="CY11" s="7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</row>
    <row r="12" spans="1:114" ht="12" customHeight="1" x14ac:dyDescent="0.25">
      <c r="A12" s="3"/>
      <c r="B12" s="3"/>
      <c r="C12" s="3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  <c r="AA12" s="5"/>
      <c r="AB12" s="5"/>
      <c r="AC12" s="5"/>
      <c r="AD12" s="5"/>
      <c r="AE12" s="5"/>
      <c r="AF12" s="5"/>
      <c r="AG12" s="5"/>
      <c r="AH12" s="40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25"/>
      <c r="AW12" s="25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5"/>
      <c r="BL12" s="25"/>
      <c r="BM12" s="25"/>
      <c r="BN12" s="25"/>
      <c r="BO12" s="25"/>
      <c r="BP12" s="25"/>
      <c r="BQ12" s="2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25"/>
      <c r="CO12" s="25"/>
      <c r="CP12" s="25"/>
      <c r="CQ12" s="25"/>
      <c r="CR12" s="25"/>
      <c r="CS12" s="25"/>
      <c r="CT12" s="25"/>
      <c r="CU12" s="3"/>
      <c r="CV12" s="3"/>
      <c r="CW12" s="3"/>
      <c r="CX12" s="3"/>
      <c r="CY12" s="7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</row>
    <row r="13" spans="1:114" ht="12" customHeight="1" x14ac:dyDescent="0.2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7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6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7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</row>
    <row r="14" spans="1:114" ht="11.25" customHeight="1" x14ac:dyDescent="0.2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7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6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7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</row>
    <row r="15" spans="1:114" ht="9" customHeight="1" x14ac:dyDescent="0.2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7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7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</row>
    <row r="16" spans="1:114" ht="12" customHeight="1" x14ac:dyDescent="0.25">
      <c r="A16" s="3"/>
      <c r="B16" s="3"/>
      <c r="C16" s="80" t="s">
        <v>100</v>
      </c>
      <c r="D16" s="80"/>
      <c r="E16" s="80"/>
      <c r="F16" s="80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27"/>
      <c r="AP16" s="27"/>
      <c r="AQ16" s="27"/>
      <c r="AR16" s="5"/>
      <c r="AS16" s="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85" t="str">
        <f>C16</f>
        <v>LABORATORIO CLÍNICO Y ANATOMÍA PATOLÓGICA</v>
      </c>
      <c r="BS16" s="85"/>
      <c r="BT16" s="85"/>
      <c r="BU16" s="85"/>
      <c r="BV16" s="85"/>
      <c r="BW16" s="85"/>
      <c r="BX16" s="85"/>
      <c r="BY16" s="85"/>
      <c r="BZ16" s="85"/>
      <c r="CA16" s="85"/>
      <c r="CB16" s="85"/>
      <c r="CC16" s="85"/>
      <c r="CD16" s="85"/>
      <c r="CE16" s="85"/>
      <c r="CF16" s="85"/>
      <c r="CG16" s="85"/>
      <c r="CH16" s="85"/>
      <c r="CI16" s="85"/>
      <c r="CJ16" s="85"/>
      <c r="CK16" s="85"/>
      <c r="CL16" s="85"/>
      <c r="CM16" s="85"/>
      <c r="CN16" s="25"/>
      <c r="CO16" s="25"/>
      <c r="CP16" s="25"/>
      <c r="CQ16" s="25"/>
      <c r="CR16" s="25"/>
      <c r="CS16" s="25"/>
      <c r="CT16" s="25"/>
      <c r="CU16" s="3"/>
      <c r="CV16" s="3"/>
      <c r="CW16" s="3"/>
      <c r="CX16" s="3"/>
      <c r="CY16" s="7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</row>
    <row r="17" spans="1:114" ht="12" customHeight="1" x14ac:dyDescent="0.25">
      <c r="A17" s="3"/>
      <c r="B17" s="3"/>
      <c r="C17" s="80"/>
      <c r="D17" s="80"/>
      <c r="E17" s="80"/>
      <c r="F17" s="80"/>
      <c r="G17" s="80"/>
      <c r="H17" s="80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  <c r="AA17" s="80"/>
      <c r="AB17" s="80"/>
      <c r="AC17" s="80"/>
      <c r="AD17" s="80"/>
      <c r="AE17" s="80"/>
      <c r="AF17" s="80"/>
      <c r="AG17" s="80"/>
      <c r="AH17" s="80"/>
      <c r="AI17" s="80"/>
      <c r="AJ17" s="80"/>
      <c r="AK17" s="80"/>
      <c r="AL17" s="80"/>
      <c r="AM17" s="80"/>
      <c r="AN17" s="80"/>
      <c r="AO17" s="27"/>
      <c r="AP17" s="27"/>
      <c r="AQ17" s="27"/>
      <c r="AR17" s="5"/>
      <c r="AS17" s="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85"/>
      <c r="BS17" s="85"/>
      <c r="BT17" s="85"/>
      <c r="BU17" s="85"/>
      <c r="BV17" s="85"/>
      <c r="BW17" s="85"/>
      <c r="BX17" s="85"/>
      <c r="BY17" s="85"/>
      <c r="BZ17" s="85"/>
      <c r="CA17" s="85"/>
      <c r="CB17" s="85"/>
      <c r="CC17" s="85"/>
      <c r="CD17" s="85"/>
      <c r="CE17" s="85"/>
      <c r="CF17" s="85"/>
      <c r="CG17" s="85"/>
      <c r="CH17" s="85"/>
      <c r="CI17" s="85"/>
      <c r="CJ17" s="85"/>
      <c r="CK17" s="85"/>
      <c r="CL17" s="85"/>
      <c r="CM17" s="85"/>
      <c r="CN17" s="25"/>
      <c r="CO17" s="25"/>
      <c r="CP17" s="25"/>
      <c r="CQ17" s="25"/>
      <c r="CR17" s="25"/>
      <c r="CS17" s="25"/>
      <c r="CT17" s="25"/>
      <c r="CU17" s="3"/>
      <c r="CV17" s="3"/>
      <c r="CW17" s="3"/>
      <c r="CX17" s="3"/>
      <c r="CY17" s="7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</row>
    <row r="18" spans="1:114" ht="12" customHeight="1" x14ac:dyDescent="0.2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7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7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</row>
    <row r="19" spans="1:114" ht="11.25" customHeight="1" x14ac:dyDescent="0.2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7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7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</row>
    <row r="20" spans="1:114" ht="12.75" customHeight="1" x14ac:dyDescent="0.2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7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7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</row>
    <row r="21" spans="1:114" ht="10.5" customHeight="1" x14ac:dyDescent="0.2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7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7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</row>
    <row r="22" spans="1:114" ht="12" customHeight="1" x14ac:dyDescent="0.2">
      <c r="A22" s="3"/>
      <c r="B22" s="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  <c r="R22" s="83"/>
      <c r="S22" s="8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7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7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</row>
    <row r="23" spans="1:114" ht="8.25" customHeight="1" x14ac:dyDescent="0.2">
      <c r="A23" s="3"/>
      <c r="B23" s="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  <c r="R23" s="83"/>
      <c r="S23" s="8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7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7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</row>
    <row r="24" spans="1:114" ht="22.5" customHeight="1" x14ac:dyDescent="0.2">
      <c r="A24" s="3"/>
      <c r="B24" s="3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7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7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</row>
    <row r="25" spans="1:114" ht="12.75" customHeight="1" x14ac:dyDescent="0.2">
      <c r="A25" s="3"/>
      <c r="B25" s="3"/>
      <c r="C25" s="84" t="s">
        <v>56</v>
      </c>
      <c r="D25" s="84"/>
      <c r="E25" s="84"/>
      <c r="F25" s="84"/>
      <c r="G25" s="84"/>
      <c r="H25" s="84"/>
      <c r="I25" s="84"/>
      <c r="J25" s="84"/>
      <c r="K25" s="84"/>
      <c r="L25" s="84"/>
      <c r="M25" s="84"/>
      <c r="N25" s="84"/>
      <c r="O25" s="84"/>
      <c r="P25" s="84"/>
      <c r="Q25" s="7"/>
      <c r="R25" s="7"/>
      <c r="S25" s="7"/>
      <c r="T25" s="71"/>
      <c r="U25" s="71"/>
      <c r="V25" s="71"/>
      <c r="W25" s="71"/>
      <c r="X25" s="71"/>
      <c r="Y25" s="71"/>
      <c r="Z25" s="71"/>
      <c r="AA25" s="6"/>
      <c r="AB25" s="6"/>
      <c r="AC25" s="6"/>
      <c r="AD25" s="6"/>
      <c r="AE25" s="6"/>
      <c r="AF25" s="6"/>
      <c r="AG25" s="6"/>
      <c r="AH25" s="7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81" t="str">
        <f t="shared" ref="AT25:AT32" si="0">C25</f>
        <v>PERIODO ACADÉMICO I</v>
      </c>
      <c r="AU25" s="81"/>
      <c r="AV25" s="81"/>
      <c r="AW25" s="81"/>
      <c r="AX25" s="81"/>
      <c r="AY25" s="81"/>
      <c r="AZ25" s="81"/>
      <c r="BA25" s="81"/>
      <c r="BB25" s="81"/>
      <c r="BC25" s="81"/>
      <c r="BD25" s="81"/>
      <c r="BE25" s="81"/>
      <c r="BF25" s="81"/>
      <c r="BG25" s="81"/>
      <c r="BH25" s="81"/>
      <c r="BI25" s="81"/>
      <c r="BJ25" s="81"/>
      <c r="BK25" s="81"/>
      <c r="BL25" s="81"/>
      <c r="BM25" s="81"/>
      <c r="BN25" s="81"/>
      <c r="BO25" s="81"/>
      <c r="BP25" s="81"/>
      <c r="BQ25" s="81"/>
      <c r="BR25" s="81"/>
      <c r="BS25" s="81"/>
      <c r="BT25" s="82"/>
      <c r="BU25" s="82"/>
      <c r="BV25" s="82"/>
      <c r="BW25" s="82"/>
      <c r="BX25" s="82"/>
      <c r="BY25" s="13"/>
      <c r="BZ25" s="76"/>
      <c r="CA25" s="76"/>
      <c r="CB25" s="76"/>
      <c r="CC25" s="76"/>
      <c r="CD25" s="76"/>
      <c r="CE25" s="76"/>
      <c r="CF25" s="76"/>
      <c r="CG25" s="76"/>
      <c r="CH25" s="76"/>
      <c r="CI25" s="76"/>
      <c r="CJ25" s="76"/>
      <c r="CK25" s="76"/>
      <c r="CL25" s="76"/>
      <c r="CM25" s="76"/>
      <c r="CN25" s="76"/>
      <c r="CO25" s="76"/>
      <c r="CP25" s="76"/>
      <c r="CQ25" s="13"/>
      <c r="CR25" s="76"/>
      <c r="CS25" s="76"/>
      <c r="CT25" s="76"/>
      <c r="CU25" s="20"/>
      <c r="CV25" s="8"/>
      <c r="CW25" s="8"/>
      <c r="CX25" s="8"/>
      <c r="CY25" s="7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</row>
    <row r="26" spans="1:114" ht="12.75" customHeight="1" x14ac:dyDescent="0.2">
      <c r="A26" s="3"/>
      <c r="B26" s="3"/>
      <c r="C26" s="69" t="s">
        <v>64</v>
      </c>
      <c r="D26" s="69" t="s">
        <v>64</v>
      </c>
      <c r="E26" s="69" t="s">
        <v>64</v>
      </c>
      <c r="F26" s="69" t="s">
        <v>64</v>
      </c>
      <c r="G26" s="69" t="s">
        <v>64</v>
      </c>
      <c r="H26" s="69" t="s">
        <v>64</v>
      </c>
      <c r="I26" s="69" t="s">
        <v>64</v>
      </c>
      <c r="J26" s="69" t="s">
        <v>64</v>
      </c>
      <c r="K26" s="69" t="s">
        <v>64</v>
      </c>
      <c r="L26" s="69" t="s">
        <v>64</v>
      </c>
      <c r="M26" s="69" t="s">
        <v>64</v>
      </c>
      <c r="N26" s="69" t="s">
        <v>64</v>
      </c>
      <c r="O26" s="69" t="s">
        <v>64</v>
      </c>
      <c r="P26" s="69" t="s">
        <v>64</v>
      </c>
      <c r="Q26" s="73">
        <v>3</v>
      </c>
      <c r="R26" s="71">
        <v>3</v>
      </c>
      <c r="S26" s="71">
        <v>3</v>
      </c>
      <c r="T26" s="71"/>
      <c r="U26" s="71"/>
      <c r="V26" s="71"/>
      <c r="W26" s="70" t="str">
        <f>VLOOKUP(T26,Hoja2!$A$1:$B$25,2,FALSE)</f>
        <v>Cero</v>
      </c>
      <c r="X26" s="70"/>
      <c r="Y26" s="70"/>
      <c r="Z26" s="70"/>
      <c r="AA26" s="72"/>
      <c r="AB26" s="72"/>
      <c r="AC26" s="72"/>
      <c r="AD26" s="10"/>
      <c r="AE26" s="71" t="s">
        <v>27</v>
      </c>
      <c r="AF26" s="71"/>
      <c r="AG26" s="6"/>
      <c r="AH26" s="7"/>
      <c r="AI26" s="6"/>
      <c r="AJ26" s="6"/>
      <c r="AK26" s="6"/>
      <c r="AL26" s="6"/>
      <c r="AM26" s="6"/>
      <c r="AN26" s="6"/>
      <c r="AO26" s="10"/>
      <c r="AP26" s="10"/>
      <c r="AQ26" s="10"/>
      <c r="AR26" s="6"/>
      <c r="AS26" s="6"/>
      <c r="AT26" s="78" t="str">
        <f t="shared" si="0"/>
        <v>Anatomía y fisiología</v>
      </c>
      <c r="AU26" s="78"/>
      <c r="AV26" s="78"/>
      <c r="AW26" s="78"/>
      <c r="AX26" s="78"/>
      <c r="AY26" s="78"/>
      <c r="AZ26" s="78"/>
      <c r="BA26" s="78"/>
      <c r="BB26" s="78"/>
      <c r="BC26" s="78"/>
      <c r="BD26" s="78"/>
      <c r="BE26" s="78"/>
      <c r="BF26" s="78"/>
      <c r="BG26" s="78"/>
      <c r="BH26" s="78"/>
      <c r="BI26" s="78"/>
      <c r="BJ26" s="78"/>
      <c r="BK26" s="78"/>
      <c r="BL26" s="78"/>
      <c r="BM26" s="78"/>
      <c r="BN26" s="78"/>
      <c r="BO26" s="78"/>
      <c r="BP26" s="78"/>
      <c r="BQ26" s="78"/>
      <c r="BR26" s="78"/>
      <c r="BS26" s="78"/>
      <c r="BT26" s="79">
        <f>Q26</f>
        <v>3</v>
      </c>
      <c r="BU26" s="79"/>
      <c r="BV26" s="79"/>
      <c r="BW26" s="79"/>
      <c r="BX26" s="79"/>
      <c r="BY26" s="13"/>
      <c r="BZ26" s="76">
        <f t="shared" ref="BZ26:BZ32" si="1">T26</f>
        <v>0</v>
      </c>
      <c r="CA26" s="76"/>
      <c r="CB26" s="76"/>
      <c r="CC26" s="76"/>
      <c r="CD26" s="76" t="str">
        <f>VLOOKUP(T26,Hoja2!$A$1:$B$25,2,FALSE)</f>
        <v>Cero</v>
      </c>
      <c r="CE26" s="76"/>
      <c r="CF26" s="76"/>
      <c r="CG26" s="76"/>
      <c r="CH26" s="76"/>
      <c r="CI26" s="76"/>
      <c r="CJ26" s="76"/>
      <c r="CK26" s="76"/>
      <c r="CL26" s="76"/>
      <c r="CM26" s="77">
        <f t="shared" ref="CM26:CM32" si="2">AA26</f>
        <v>0</v>
      </c>
      <c r="CN26" s="77"/>
      <c r="CO26" s="77"/>
      <c r="CP26" s="77"/>
      <c r="CQ26" s="14"/>
      <c r="CR26" s="76" t="s">
        <v>27</v>
      </c>
      <c r="CS26" s="76"/>
      <c r="CT26" s="76"/>
      <c r="CU26" s="13"/>
      <c r="CV26" s="13"/>
      <c r="CW26" s="13"/>
      <c r="CX26" s="13"/>
      <c r="CY26" s="7">
        <f t="shared" ref="CY26:CY52" si="3">AH26</f>
        <v>0</v>
      </c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</row>
    <row r="27" spans="1:114" ht="12.75" customHeight="1" x14ac:dyDescent="0.2">
      <c r="A27" s="3"/>
      <c r="B27" s="3"/>
      <c r="C27" s="69" t="s">
        <v>65</v>
      </c>
      <c r="D27" s="69" t="s">
        <v>65</v>
      </c>
      <c r="E27" s="69" t="s">
        <v>65</v>
      </c>
      <c r="F27" s="69" t="s">
        <v>65</v>
      </c>
      <c r="G27" s="69" t="s">
        <v>65</v>
      </c>
      <c r="H27" s="69" t="s">
        <v>65</v>
      </c>
      <c r="I27" s="69" t="s">
        <v>65</v>
      </c>
      <c r="J27" s="69" t="s">
        <v>65</v>
      </c>
      <c r="K27" s="69" t="s">
        <v>65</v>
      </c>
      <c r="L27" s="69" t="s">
        <v>65</v>
      </c>
      <c r="M27" s="69" t="s">
        <v>65</v>
      </c>
      <c r="N27" s="69" t="s">
        <v>65</v>
      </c>
      <c r="O27" s="69" t="s">
        <v>65</v>
      </c>
      <c r="P27" s="69" t="s">
        <v>65</v>
      </c>
      <c r="Q27" s="73">
        <v>1</v>
      </c>
      <c r="R27" s="71">
        <v>1</v>
      </c>
      <c r="S27" s="71">
        <v>1</v>
      </c>
      <c r="T27" s="71"/>
      <c r="U27" s="71"/>
      <c r="V27" s="71"/>
      <c r="W27" s="70" t="str">
        <f>VLOOKUP(T27,Hoja2!$A$1:$B$25,2,FALSE)</f>
        <v>Cero</v>
      </c>
      <c r="X27" s="70"/>
      <c r="Y27" s="70"/>
      <c r="Z27" s="70"/>
      <c r="AA27" s="72"/>
      <c r="AB27" s="72"/>
      <c r="AC27" s="72"/>
      <c r="AD27" s="10"/>
      <c r="AE27" s="71" t="s">
        <v>27</v>
      </c>
      <c r="AF27" s="71"/>
      <c r="AG27" s="6"/>
      <c r="AH27" s="7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78" t="str">
        <f t="shared" si="0"/>
        <v>Aplicaciones en Internet</v>
      </c>
      <c r="AU27" s="78"/>
      <c r="AV27" s="78"/>
      <c r="AW27" s="78"/>
      <c r="AX27" s="78"/>
      <c r="AY27" s="78"/>
      <c r="AZ27" s="78"/>
      <c r="BA27" s="78"/>
      <c r="BB27" s="78"/>
      <c r="BC27" s="78"/>
      <c r="BD27" s="78"/>
      <c r="BE27" s="78"/>
      <c r="BF27" s="78"/>
      <c r="BG27" s="78"/>
      <c r="BH27" s="78"/>
      <c r="BI27" s="78"/>
      <c r="BJ27" s="78"/>
      <c r="BK27" s="78"/>
      <c r="BL27" s="78"/>
      <c r="BM27" s="78"/>
      <c r="BN27" s="78"/>
      <c r="BO27" s="78"/>
      <c r="BP27" s="78"/>
      <c r="BQ27" s="78"/>
      <c r="BR27" s="78"/>
      <c r="BS27" s="78"/>
      <c r="BT27" s="79">
        <f t="shared" ref="BT27:BT32" si="4">Q27</f>
        <v>1</v>
      </c>
      <c r="BU27" s="79"/>
      <c r="BV27" s="79"/>
      <c r="BW27" s="79"/>
      <c r="BX27" s="79"/>
      <c r="BY27" s="13"/>
      <c r="BZ27" s="76">
        <f t="shared" si="1"/>
        <v>0</v>
      </c>
      <c r="CA27" s="76"/>
      <c r="CB27" s="76"/>
      <c r="CC27" s="76"/>
      <c r="CD27" s="76" t="str">
        <f>VLOOKUP(T27,Hoja2!$A$1:$B$25,2,FALSE)</f>
        <v>Cero</v>
      </c>
      <c r="CE27" s="76"/>
      <c r="CF27" s="76"/>
      <c r="CG27" s="76"/>
      <c r="CH27" s="76"/>
      <c r="CI27" s="76"/>
      <c r="CJ27" s="76"/>
      <c r="CK27" s="76"/>
      <c r="CL27" s="76"/>
      <c r="CM27" s="77">
        <f t="shared" si="2"/>
        <v>0</v>
      </c>
      <c r="CN27" s="77"/>
      <c r="CO27" s="77"/>
      <c r="CP27" s="77"/>
      <c r="CQ27" s="13"/>
      <c r="CR27" s="76" t="s">
        <v>27</v>
      </c>
      <c r="CS27" s="76"/>
      <c r="CT27" s="76"/>
      <c r="CU27" s="13"/>
      <c r="CV27" s="13"/>
      <c r="CW27" s="13"/>
      <c r="CX27" s="13"/>
      <c r="CY27" s="7">
        <f t="shared" si="3"/>
        <v>0</v>
      </c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</row>
    <row r="28" spans="1:114" ht="12.75" customHeight="1" x14ac:dyDescent="0.2">
      <c r="A28" s="3"/>
      <c r="B28" s="3"/>
      <c r="C28" s="69" t="s">
        <v>66</v>
      </c>
      <c r="D28" s="69" t="s">
        <v>66</v>
      </c>
      <c r="E28" s="69" t="s">
        <v>66</v>
      </c>
      <c r="F28" s="69" t="s">
        <v>66</v>
      </c>
      <c r="G28" s="69" t="s">
        <v>66</v>
      </c>
      <c r="H28" s="69" t="s">
        <v>66</v>
      </c>
      <c r="I28" s="69" t="s">
        <v>66</v>
      </c>
      <c r="J28" s="69" t="s">
        <v>66</v>
      </c>
      <c r="K28" s="69" t="s">
        <v>66</v>
      </c>
      <c r="L28" s="69" t="s">
        <v>66</v>
      </c>
      <c r="M28" s="69" t="s">
        <v>66</v>
      </c>
      <c r="N28" s="69" t="s">
        <v>66</v>
      </c>
      <c r="O28" s="69" t="s">
        <v>66</v>
      </c>
      <c r="P28" s="69" t="s">
        <v>66</v>
      </c>
      <c r="Q28" s="73">
        <v>3</v>
      </c>
      <c r="R28" s="71">
        <v>3</v>
      </c>
      <c r="S28" s="71">
        <v>3</v>
      </c>
      <c r="T28" s="71"/>
      <c r="U28" s="71"/>
      <c r="V28" s="71"/>
      <c r="W28" s="70" t="str">
        <f>VLOOKUP(T28,Hoja2!$A$1:$B$25,2,FALSE)</f>
        <v>Cero</v>
      </c>
      <c r="X28" s="70"/>
      <c r="Y28" s="70"/>
      <c r="Z28" s="70"/>
      <c r="AA28" s="72"/>
      <c r="AB28" s="72"/>
      <c r="AC28" s="72"/>
      <c r="AD28" s="10"/>
      <c r="AE28" s="71" t="s">
        <v>27</v>
      </c>
      <c r="AF28" s="71"/>
      <c r="AG28" s="6"/>
      <c r="AH28" s="7"/>
      <c r="AI28" s="9"/>
      <c r="AJ28" s="9"/>
      <c r="AK28" s="9"/>
      <c r="AL28" s="9"/>
      <c r="AM28" s="9"/>
      <c r="AN28" s="9"/>
      <c r="AO28" s="28"/>
      <c r="AP28" s="28"/>
      <c r="AQ28" s="28"/>
      <c r="AR28" s="9"/>
      <c r="AS28" s="9"/>
      <c r="AT28" s="78" t="str">
        <f t="shared" si="0"/>
        <v>Bioseguridad</v>
      </c>
      <c r="AU28" s="78"/>
      <c r="AV28" s="78"/>
      <c r="AW28" s="78"/>
      <c r="AX28" s="78"/>
      <c r="AY28" s="78"/>
      <c r="AZ28" s="78"/>
      <c r="BA28" s="78"/>
      <c r="BB28" s="78"/>
      <c r="BC28" s="78"/>
      <c r="BD28" s="78"/>
      <c r="BE28" s="78"/>
      <c r="BF28" s="78"/>
      <c r="BG28" s="78"/>
      <c r="BH28" s="78"/>
      <c r="BI28" s="78"/>
      <c r="BJ28" s="78"/>
      <c r="BK28" s="78"/>
      <c r="BL28" s="78"/>
      <c r="BM28" s="78"/>
      <c r="BN28" s="78"/>
      <c r="BO28" s="78"/>
      <c r="BP28" s="78"/>
      <c r="BQ28" s="78"/>
      <c r="BR28" s="78"/>
      <c r="BS28" s="78"/>
      <c r="BT28" s="79">
        <f t="shared" si="4"/>
        <v>3</v>
      </c>
      <c r="BU28" s="79"/>
      <c r="BV28" s="79"/>
      <c r="BW28" s="79"/>
      <c r="BX28" s="79"/>
      <c r="BY28" s="13"/>
      <c r="BZ28" s="76">
        <f t="shared" si="1"/>
        <v>0</v>
      </c>
      <c r="CA28" s="76"/>
      <c r="CB28" s="76"/>
      <c r="CC28" s="76"/>
      <c r="CD28" s="76" t="str">
        <f>VLOOKUP(T28,Hoja2!$A$1:$B$25,2,FALSE)</f>
        <v>Cero</v>
      </c>
      <c r="CE28" s="76"/>
      <c r="CF28" s="76"/>
      <c r="CG28" s="76"/>
      <c r="CH28" s="76"/>
      <c r="CI28" s="76"/>
      <c r="CJ28" s="76"/>
      <c r="CK28" s="76"/>
      <c r="CL28" s="76"/>
      <c r="CM28" s="77">
        <f t="shared" si="2"/>
        <v>0</v>
      </c>
      <c r="CN28" s="77"/>
      <c r="CO28" s="77"/>
      <c r="CP28" s="77"/>
      <c r="CQ28" s="13"/>
      <c r="CR28" s="76" t="s">
        <v>27</v>
      </c>
      <c r="CS28" s="76"/>
      <c r="CT28" s="76"/>
      <c r="CU28" s="13"/>
      <c r="CV28" s="13"/>
      <c r="CW28" s="13"/>
      <c r="CX28" s="13"/>
      <c r="CY28" s="7">
        <f t="shared" si="3"/>
        <v>0</v>
      </c>
      <c r="CZ28" s="13"/>
      <c r="DA28" s="13"/>
      <c r="DB28" s="13"/>
      <c r="DC28" s="13"/>
      <c r="DD28" s="13"/>
      <c r="DE28" s="13"/>
      <c r="DF28" s="13"/>
      <c r="DG28" s="13"/>
      <c r="DH28" s="13"/>
      <c r="DI28" s="13"/>
      <c r="DJ28" s="13"/>
    </row>
    <row r="29" spans="1:114" ht="12.75" customHeight="1" x14ac:dyDescent="0.2">
      <c r="A29" s="3"/>
      <c r="B29" s="3"/>
      <c r="C29" s="69" t="s">
        <v>67</v>
      </c>
      <c r="D29" s="69" t="s">
        <v>67</v>
      </c>
      <c r="E29" s="69" t="s">
        <v>67</v>
      </c>
      <c r="F29" s="69" t="s">
        <v>67</v>
      </c>
      <c r="G29" s="69" t="s">
        <v>67</v>
      </c>
      <c r="H29" s="69" t="s">
        <v>67</v>
      </c>
      <c r="I29" s="69" t="s">
        <v>67</v>
      </c>
      <c r="J29" s="69" t="s">
        <v>67</v>
      </c>
      <c r="K29" s="69" t="s">
        <v>67</v>
      </c>
      <c r="L29" s="69" t="s">
        <v>67</v>
      </c>
      <c r="M29" s="69" t="s">
        <v>67</v>
      </c>
      <c r="N29" s="69" t="s">
        <v>67</v>
      </c>
      <c r="O29" s="69" t="s">
        <v>67</v>
      </c>
      <c r="P29" s="69" t="s">
        <v>67</v>
      </c>
      <c r="Q29" s="73">
        <v>2</v>
      </c>
      <c r="R29" s="71">
        <v>2</v>
      </c>
      <c r="S29" s="71">
        <v>2</v>
      </c>
      <c r="T29" s="71"/>
      <c r="U29" s="71"/>
      <c r="V29" s="71"/>
      <c r="W29" s="70" t="str">
        <f>VLOOKUP(T29,Hoja2!$A$1:$B$25,2,FALSE)</f>
        <v>Cero</v>
      </c>
      <c r="X29" s="70"/>
      <c r="Y29" s="70"/>
      <c r="Z29" s="70"/>
      <c r="AA29" s="72"/>
      <c r="AB29" s="72"/>
      <c r="AC29" s="72"/>
      <c r="AD29" s="10"/>
      <c r="AE29" s="71" t="s">
        <v>27</v>
      </c>
      <c r="AF29" s="71"/>
      <c r="AG29" s="6"/>
      <c r="AH29" s="7"/>
      <c r="AI29" s="9"/>
      <c r="AJ29" s="9"/>
      <c r="AK29" s="9"/>
      <c r="AL29" s="9"/>
      <c r="AM29" s="9"/>
      <c r="AN29" s="9"/>
      <c r="AO29" s="28"/>
      <c r="AP29" s="28"/>
      <c r="AQ29" s="28"/>
      <c r="AR29" s="9"/>
      <c r="AS29" s="9"/>
      <c r="AT29" s="78" t="str">
        <f t="shared" si="0"/>
        <v>Comunicación oral</v>
      </c>
      <c r="AU29" s="78"/>
      <c r="AV29" s="78"/>
      <c r="AW29" s="78"/>
      <c r="AX29" s="78"/>
      <c r="AY29" s="78"/>
      <c r="AZ29" s="78"/>
      <c r="BA29" s="78"/>
      <c r="BB29" s="78"/>
      <c r="BC29" s="78"/>
      <c r="BD29" s="78"/>
      <c r="BE29" s="78"/>
      <c r="BF29" s="78"/>
      <c r="BG29" s="78"/>
      <c r="BH29" s="78"/>
      <c r="BI29" s="78"/>
      <c r="BJ29" s="78"/>
      <c r="BK29" s="78"/>
      <c r="BL29" s="78"/>
      <c r="BM29" s="78"/>
      <c r="BN29" s="78"/>
      <c r="BO29" s="78"/>
      <c r="BP29" s="78"/>
      <c r="BQ29" s="78"/>
      <c r="BR29" s="78"/>
      <c r="BS29" s="78"/>
      <c r="BT29" s="79">
        <f t="shared" si="4"/>
        <v>2</v>
      </c>
      <c r="BU29" s="79"/>
      <c r="BV29" s="79"/>
      <c r="BW29" s="79"/>
      <c r="BX29" s="79"/>
      <c r="BY29" s="13"/>
      <c r="BZ29" s="76">
        <f t="shared" si="1"/>
        <v>0</v>
      </c>
      <c r="CA29" s="76"/>
      <c r="CB29" s="76"/>
      <c r="CC29" s="76"/>
      <c r="CD29" s="76" t="str">
        <f>VLOOKUP(T29,Hoja2!$A$1:$B$25,2,FALSE)</f>
        <v>Cero</v>
      </c>
      <c r="CE29" s="76"/>
      <c r="CF29" s="76"/>
      <c r="CG29" s="76"/>
      <c r="CH29" s="76"/>
      <c r="CI29" s="76"/>
      <c r="CJ29" s="76"/>
      <c r="CK29" s="76"/>
      <c r="CL29" s="76"/>
      <c r="CM29" s="77">
        <f t="shared" si="2"/>
        <v>0</v>
      </c>
      <c r="CN29" s="77"/>
      <c r="CO29" s="77"/>
      <c r="CP29" s="77"/>
      <c r="CQ29" s="13"/>
      <c r="CR29" s="76" t="s">
        <v>27</v>
      </c>
      <c r="CS29" s="76"/>
      <c r="CT29" s="76"/>
      <c r="CU29" s="13"/>
      <c r="CV29" s="13"/>
      <c r="CW29" s="13"/>
      <c r="CX29" s="13"/>
      <c r="CY29" s="7">
        <f t="shared" si="3"/>
        <v>0</v>
      </c>
      <c r="CZ29" s="13"/>
      <c r="DA29" s="13"/>
      <c r="DB29" s="13"/>
      <c r="DC29" s="13"/>
      <c r="DD29" s="13"/>
      <c r="DE29" s="13"/>
      <c r="DF29" s="13"/>
      <c r="DG29" s="13"/>
      <c r="DH29" s="13"/>
      <c r="DI29" s="13"/>
      <c r="DJ29" s="13"/>
    </row>
    <row r="30" spans="1:114" ht="12.75" customHeight="1" x14ac:dyDescent="0.2">
      <c r="A30" s="3"/>
      <c r="B30" s="3"/>
      <c r="C30" s="69" t="s">
        <v>68</v>
      </c>
      <c r="D30" s="69" t="s">
        <v>68</v>
      </c>
      <c r="E30" s="69" t="s">
        <v>68</v>
      </c>
      <c r="F30" s="69" t="s">
        <v>68</v>
      </c>
      <c r="G30" s="69" t="s">
        <v>68</v>
      </c>
      <c r="H30" s="69" t="s">
        <v>68</v>
      </c>
      <c r="I30" s="69" t="s">
        <v>68</v>
      </c>
      <c r="J30" s="69" t="s">
        <v>68</v>
      </c>
      <c r="K30" s="69" t="s">
        <v>68</v>
      </c>
      <c r="L30" s="69" t="s">
        <v>68</v>
      </c>
      <c r="M30" s="69" t="s">
        <v>68</v>
      </c>
      <c r="N30" s="69" t="s">
        <v>68</v>
      </c>
      <c r="O30" s="69" t="s">
        <v>68</v>
      </c>
      <c r="P30" s="69" t="s">
        <v>68</v>
      </c>
      <c r="Q30" s="73">
        <v>3</v>
      </c>
      <c r="R30" s="71">
        <v>3</v>
      </c>
      <c r="S30" s="71">
        <v>3</v>
      </c>
      <c r="T30" s="71"/>
      <c r="U30" s="71"/>
      <c r="V30" s="71"/>
      <c r="W30" s="70" t="str">
        <f>VLOOKUP(T30,Hoja2!$A$1:$B$25,2,FALSE)</f>
        <v>Cero</v>
      </c>
      <c r="X30" s="70"/>
      <c r="Y30" s="70"/>
      <c r="Z30" s="70"/>
      <c r="AA30" s="72"/>
      <c r="AB30" s="72"/>
      <c r="AC30" s="72"/>
      <c r="AD30" s="10"/>
      <c r="AE30" s="71" t="s">
        <v>27</v>
      </c>
      <c r="AF30" s="71"/>
      <c r="AG30" s="6"/>
      <c r="AH30" s="7"/>
      <c r="AI30" s="9"/>
      <c r="AJ30" s="9"/>
      <c r="AK30" s="9"/>
      <c r="AL30" s="9"/>
      <c r="AM30" s="9"/>
      <c r="AN30" s="9"/>
      <c r="AO30" s="28"/>
      <c r="AP30" s="28"/>
      <c r="AQ30" s="28"/>
      <c r="AR30" s="9"/>
      <c r="AS30" s="9"/>
      <c r="AT30" s="78" t="str">
        <f t="shared" si="0"/>
        <v>Equipos e Instrumentos de laboratorio clínico</v>
      </c>
      <c r="AU30" s="78"/>
      <c r="AV30" s="78"/>
      <c r="AW30" s="78"/>
      <c r="AX30" s="78"/>
      <c r="AY30" s="78"/>
      <c r="AZ30" s="78"/>
      <c r="BA30" s="78"/>
      <c r="BB30" s="78"/>
      <c r="BC30" s="78"/>
      <c r="BD30" s="78"/>
      <c r="BE30" s="78"/>
      <c r="BF30" s="78"/>
      <c r="BG30" s="78"/>
      <c r="BH30" s="78"/>
      <c r="BI30" s="78"/>
      <c r="BJ30" s="78"/>
      <c r="BK30" s="78"/>
      <c r="BL30" s="78"/>
      <c r="BM30" s="78"/>
      <c r="BN30" s="78"/>
      <c r="BO30" s="78"/>
      <c r="BP30" s="78"/>
      <c r="BQ30" s="78"/>
      <c r="BR30" s="78"/>
      <c r="BS30" s="78"/>
      <c r="BT30" s="79">
        <f t="shared" si="4"/>
        <v>3</v>
      </c>
      <c r="BU30" s="79"/>
      <c r="BV30" s="79"/>
      <c r="BW30" s="79"/>
      <c r="BX30" s="79"/>
      <c r="BY30" s="13"/>
      <c r="BZ30" s="76">
        <f t="shared" si="1"/>
        <v>0</v>
      </c>
      <c r="CA30" s="76"/>
      <c r="CB30" s="76"/>
      <c r="CC30" s="76"/>
      <c r="CD30" s="76" t="str">
        <f>VLOOKUP(T30,Hoja2!$A$1:$B$25,2,FALSE)</f>
        <v>Cero</v>
      </c>
      <c r="CE30" s="76"/>
      <c r="CF30" s="76"/>
      <c r="CG30" s="76"/>
      <c r="CH30" s="76"/>
      <c r="CI30" s="76"/>
      <c r="CJ30" s="76"/>
      <c r="CK30" s="76"/>
      <c r="CL30" s="76"/>
      <c r="CM30" s="77">
        <f t="shared" si="2"/>
        <v>0</v>
      </c>
      <c r="CN30" s="77"/>
      <c r="CO30" s="77"/>
      <c r="CP30" s="77"/>
      <c r="CQ30" s="13"/>
      <c r="CR30" s="76" t="s">
        <v>27</v>
      </c>
      <c r="CS30" s="76"/>
      <c r="CT30" s="76"/>
      <c r="CU30" s="13"/>
      <c r="CV30" s="13"/>
      <c r="CW30" s="13"/>
      <c r="CX30" s="13"/>
      <c r="CY30" s="7">
        <f t="shared" si="3"/>
        <v>0</v>
      </c>
      <c r="CZ30" s="13"/>
      <c r="DA30" s="13"/>
      <c r="DB30" s="13"/>
      <c r="DC30" s="13"/>
      <c r="DD30" s="13"/>
      <c r="DE30" s="13"/>
      <c r="DF30" s="13"/>
      <c r="DG30" s="13"/>
      <c r="DH30" s="13"/>
      <c r="DI30" s="13"/>
      <c r="DJ30" s="13"/>
    </row>
    <row r="31" spans="1:114" ht="12.75" customHeight="1" x14ac:dyDescent="0.2">
      <c r="A31" s="3"/>
      <c r="B31" s="3"/>
      <c r="C31" s="69" t="s">
        <v>69</v>
      </c>
      <c r="D31" s="69" t="s">
        <v>69</v>
      </c>
      <c r="E31" s="69" t="s">
        <v>69</v>
      </c>
      <c r="F31" s="69" t="s">
        <v>69</v>
      </c>
      <c r="G31" s="69" t="s">
        <v>69</v>
      </c>
      <c r="H31" s="69" t="s">
        <v>69</v>
      </c>
      <c r="I31" s="69" t="s">
        <v>69</v>
      </c>
      <c r="J31" s="69" t="s">
        <v>69</v>
      </c>
      <c r="K31" s="69" t="s">
        <v>69</v>
      </c>
      <c r="L31" s="69" t="s">
        <v>69</v>
      </c>
      <c r="M31" s="69" t="s">
        <v>69</v>
      </c>
      <c r="N31" s="69" t="s">
        <v>69</v>
      </c>
      <c r="O31" s="69" t="s">
        <v>69</v>
      </c>
      <c r="P31" s="69" t="s">
        <v>69</v>
      </c>
      <c r="Q31" s="73">
        <v>4</v>
      </c>
      <c r="R31" s="71">
        <v>4</v>
      </c>
      <c r="S31" s="71">
        <v>4</v>
      </c>
      <c r="T31" s="71"/>
      <c r="U31" s="71"/>
      <c r="V31" s="71"/>
      <c r="W31" s="70" t="str">
        <f>VLOOKUP(T31,Hoja2!$A$1:$B$25,2,FALSE)</f>
        <v>Cero</v>
      </c>
      <c r="X31" s="70"/>
      <c r="Y31" s="70"/>
      <c r="Z31" s="70"/>
      <c r="AA31" s="72"/>
      <c r="AB31" s="72"/>
      <c r="AC31" s="72"/>
      <c r="AD31" s="10"/>
      <c r="AE31" s="71" t="s">
        <v>27</v>
      </c>
      <c r="AF31" s="71"/>
      <c r="AG31" s="6"/>
      <c r="AH31" s="7"/>
      <c r="AI31" s="9"/>
      <c r="AJ31" s="9"/>
      <c r="AK31" s="9"/>
      <c r="AL31" s="9"/>
      <c r="AM31" s="9"/>
      <c r="AN31" s="9"/>
      <c r="AO31" s="28"/>
      <c r="AP31" s="28"/>
      <c r="AQ31" s="28"/>
      <c r="AR31" s="9"/>
      <c r="AS31" s="9"/>
      <c r="AT31" s="78" t="str">
        <f t="shared" si="0"/>
        <v>Recepción de muestras biológicas humanas</v>
      </c>
      <c r="AU31" s="78"/>
      <c r="AV31" s="78"/>
      <c r="AW31" s="78"/>
      <c r="AX31" s="78"/>
      <c r="AY31" s="78"/>
      <c r="AZ31" s="78"/>
      <c r="BA31" s="78"/>
      <c r="BB31" s="78"/>
      <c r="BC31" s="78"/>
      <c r="BD31" s="78"/>
      <c r="BE31" s="78"/>
      <c r="BF31" s="78"/>
      <c r="BG31" s="78"/>
      <c r="BH31" s="78"/>
      <c r="BI31" s="78"/>
      <c r="BJ31" s="78"/>
      <c r="BK31" s="78"/>
      <c r="BL31" s="78"/>
      <c r="BM31" s="78"/>
      <c r="BN31" s="78"/>
      <c r="BO31" s="78"/>
      <c r="BP31" s="78"/>
      <c r="BQ31" s="78"/>
      <c r="BR31" s="78"/>
      <c r="BS31" s="78"/>
      <c r="BT31" s="79">
        <f t="shared" si="4"/>
        <v>4</v>
      </c>
      <c r="BU31" s="79"/>
      <c r="BV31" s="79"/>
      <c r="BW31" s="79"/>
      <c r="BX31" s="79"/>
      <c r="BY31" s="13"/>
      <c r="BZ31" s="76">
        <f t="shared" si="1"/>
        <v>0</v>
      </c>
      <c r="CA31" s="76"/>
      <c r="CB31" s="76"/>
      <c r="CC31" s="76"/>
      <c r="CD31" s="76" t="str">
        <f>VLOOKUP(T31,Hoja2!$A$1:$B$25,2,FALSE)</f>
        <v>Cero</v>
      </c>
      <c r="CE31" s="76"/>
      <c r="CF31" s="76"/>
      <c r="CG31" s="76"/>
      <c r="CH31" s="76"/>
      <c r="CI31" s="76"/>
      <c r="CJ31" s="76"/>
      <c r="CK31" s="76"/>
      <c r="CL31" s="76"/>
      <c r="CM31" s="77">
        <f t="shared" si="2"/>
        <v>0</v>
      </c>
      <c r="CN31" s="77"/>
      <c r="CO31" s="77"/>
      <c r="CP31" s="77"/>
      <c r="CQ31" s="13"/>
      <c r="CR31" s="76" t="s">
        <v>27</v>
      </c>
      <c r="CS31" s="76"/>
      <c r="CT31" s="76"/>
      <c r="CU31" s="13"/>
      <c r="CV31" s="13"/>
      <c r="CW31" s="13"/>
      <c r="CX31" s="13"/>
      <c r="CY31" s="7">
        <f t="shared" si="3"/>
        <v>0</v>
      </c>
      <c r="CZ31" s="13"/>
      <c r="DA31" s="13"/>
      <c r="DB31" s="13"/>
      <c r="DC31" s="13"/>
      <c r="DD31" s="13"/>
      <c r="DE31" s="13"/>
      <c r="DF31" s="13"/>
      <c r="DG31" s="13"/>
      <c r="DH31" s="13"/>
      <c r="DI31" s="13"/>
      <c r="DJ31" s="13"/>
    </row>
    <row r="32" spans="1:114" ht="12.75" customHeight="1" x14ac:dyDescent="0.2">
      <c r="A32" s="3"/>
      <c r="B32" s="3"/>
      <c r="C32" s="69" t="s">
        <v>70</v>
      </c>
      <c r="D32" s="69" t="s">
        <v>70</v>
      </c>
      <c r="E32" s="69" t="s">
        <v>70</v>
      </c>
      <c r="F32" s="69" t="s">
        <v>70</v>
      </c>
      <c r="G32" s="69" t="s">
        <v>70</v>
      </c>
      <c r="H32" s="69" t="s">
        <v>70</v>
      </c>
      <c r="I32" s="69" t="s">
        <v>70</v>
      </c>
      <c r="J32" s="69" t="s">
        <v>70</v>
      </c>
      <c r="K32" s="69" t="s">
        <v>70</v>
      </c>
      <c r="L32" s="69" t="s">
        <v>70</v>
      </c>
      <c r="M32" s="69" t="s">
        <v>70</v>
      </c>
      <c r="N32" s="69" t="s">
        <v>70</v>
      </c>
      <c r="O32" s="69" t="s">
        <v>70</v>
      </c>
      <c r="P32" s="69" t="s">
        <v>70</v>
      </c>
      <c r="Q32" s="73">
        <v>2</v>
      </c>
      <c r="R32" s="71">
        <v>2</v>
      </c>
      <c r="S32" s="71">
        <v>2</v>
      </c>
      <c r="T32" s="71"/>
      <c r="U32" s="71"/>
      <c r="V32" s="71"/>
      <c r="W32" s="70" t="str">
        <f>VLOOKUP(T32,Hoja2!$A$1:$B$25,2,FALSE)</f>
        <v>Cero</v>
      </c>
      <c r="X32" s="70"/>
      <c r="Y32" s="70"/>
      <c r="Z32" s="70"/>
      <c r="AA32" s="72"/>
      <c r="AB32" s="72"/>
      <c r="AC32" s="72"/>
      <c r="AD32" s="10"/>
      <c r="AE32" s="71" t="s">
        <v>27</v>
      </c>
      <c r="AF32" s="71"/>
      <c r="AG32" s="6"/>
      <c r="AH32" s="7"/>
      <c r="AI32" s="9"/>
      <c r="AJ32" s="9"/>
      <c r="AK32" s="9"/>
      <c r="AL32" s="9"/>
      <c r="AM32" s="9"/>
      <c r="AN32" s="9"/>
      <c r="AO32" s="28"/>
      <c r="AP32" s="28"/>
      <c r="AQ32" s="28"/>
      <c r="AR32" s="9"/>
      <c r="AS32" s="9"/>
      <c r="AT32" s="78" t="str">
        <f t="shared" si="0"/>
        <v>Rol del Laboratorio clínico en salud pública</v>
      </c>
      <c r="AU32" s="78"/>
      <c r="AV32" s="78"/>
      <c r="AW32" s="78"/>
      <c r="AX32" s="78"/>
      <c r="AY32" s="78"/>
      <c r="AZ32" s="78"/>
      <c r="BA32" s="78"/>
      <c r="BB32" s="78"/>
      <c r="BC32" s="78"/>
      <c r="BD32" s="78"/>
      <c r="BE32" s="78"/>
      <c r="BF32" s="78"/>
      <c r="BG32" s="78"/>
      <c r="BH32" s="78"/>
      <c r="BI32" s="78"/>
      <c r="BJ32" s="78"/>
      <c r="BK32" s="78"/>
      <c r="BL32" s="78"/>
      <c r="BM32" s="78"/>
      <c r="BN32" s="78"/>
      <c r="BO32" s="78"/>
      <c r="BP32" s="78"/>
      <c r="BQ32" s="78"/>
      <c r="BR32" s="78"/>
      <c r="BS32" s="78"/>
      <c r="BT32" s="79">
        <f t="shared" si="4"/>
        <v>2</v>
      </c>
      <c r="BU32" s="79"/>
      <c r="BV32" s="79"/>
      <c r="BW32" s="79"/>
      <c r="BX32" s="79"/>
      <c r="BY32" s="13"/>
      <c r="BZ32" s="76">
        <f t="shared" si="1"/>
        <v>0</v>
      </c>
      <c r="CA32" s="76"/>
      <c r="CB32" s="76"/>
      <c r="CC32" s="76"/>
      <c r="CD32" s="76" t="str">
        <f>VLOOKUP(T32,Hoja2!$A$1:$B$25,2,FALSE)</f>
        <v>Cero</v>
      </c>
      <c r="CE32" s="76"/>
      <c r="CF32" s="76"/>
      <c r="CG32" s="76"/>
      <c r="CH32" s="76"/>
      <c r="CI32" s="76"/>
      <c r="CJ32" s="76"/>
      <c r="CK32" s="76"/>
      <c r="CL32" s="76"/>
      <c r="CM32" s="77">
        <f t="shared" si="2"/>
        <v>0</v>
      </c>
      <c r="CN32" s="77"/>
      <c r="CO32" s="77"/>
      <c r="CP32" s="77"/>
      <c r="CQ32" s="13"/>
      <c r="CR32" s="76" t="s">
        <v>27</v>
      </c>
      <c r="CS32" s="76"/>
      <c r="CT32" s="76"/>
      <c r="CU32" s="13"/>
      <c r="CV32" s="13"/>
      <c r="CW32" s="13"/>
      <c r="CX32" s="13"/>
      <c r="CY32" s="7">
        <f t="shared" si="3"/>
        <v>0</v>
      </c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</row>
    <row r="33" spans="1:114" ht="7.5" customHeight="1" x14ac:dyDescent="0.2">
      <c r="A33" s="3"/>
      <c r="B33" s="3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71"/>
      <c r="R33" s="71"/>
      <c r="S33" s="71"/>
      <c r="T33" s="71"/>
      <c r="U33" s="71"/>
      <c r="V33" s="71"/>
      <c r="W33" s="70"/>
      <c r="X33" s="70"/>
      <c r="Y33" s="70"/>
      <c r="Z33" s="70"/>
      <c r="AA33" s="71"/>
      <c r="AB33" s="71"/>
      <c r="AC33" s="71"/>
      <c r="AD33" s="10"/>
      <c r="AE33" s="71"/>
      <c r="AF33" s="71"/>
      <c r="AG33" s="6"/>
      <c r="AH33" s="7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78"/>
      <c r="AU33" s="78"/>
      <c r="AV33" s="78"/>
      <c r="AW33" s="78"/>
      <c r="AX33" s="78"/>
      <c r="AY33" s="78"/>
      <c r="AZ33" s="78"/>
      <c r="BA33" s="78"/>
      <c r="BB33" s="78"/>
      <c r="BC33" s="78"/>
      <c r="BD33" s="78"/>
      <c r="BE33" s="78"/>
      <c r="BF33" s="78"/>
      <c r="BG33" s="78"/>
      <c r="BH33" s="78"/>
      <c r="BI33" s="78"/>
      <c r="BJ33" s="78"/>
      <c r="BK33" s="78"/>
      <c r="BL33" s="78"/>
      <c r="BM33" s="78"/>
      <c r="BN33" s="78"/>
      <c r="BO33" s="78"/>
      <c r="BP33" s="78"/>
      <c r="BQ33" s="78"/>
      <c r="BR33" s="78"/>
      <c r="BS33" s="78"/>
      <c r="BT33" s="79"/>
      <c r="BU33" s="79"/>
      <c r="BV33" s="79"/>
      <c r="BW33" s="79"/>
      <c r="BX33" s="79"/>
      <c r="BY33" s="13"/>
      <c r="BZ33" s="76"/>
      <c r="CA33" s="76"/>
      <c r="CB33" s="76"/>
      <c r="CC33" s="76"/>
      <c r="CD33" s="76"/>
      <c r="CE33" s="76"/>
      <c r="CF33" s="76"/>
      <c r="CG33" s="76"/>
      <c r="CH33" s="76"/>
      <c r="CI33" s="76"/>
      <c r="CJ33" s="76"/>
      <c r="CK33" s="76"/>
      <c r="CL33" s="76"/>
      <c r="CM33" s="76"/>
      <c r="CN33" s="76"/>
      <c r="CO33" s="76"/>
      <c r="CP33" s="76"/>
      <c r="CQ33" s="13"/>
      <c r="CR33" s="76"/>
      <c r="CS33" s="76"/>
      <c r="CT33" s="76"/>
      <c r="CU33" s="13"/>
      <c r="CV33" s="13"/>
      <c r="CW33" s="13"/>
      <c r="CX33" s="13"/>
      <c r="CY33" s="7">
        <f t="shared" si="3"/>
        <v>0</v>
      </c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</row>
    <row r="34" spans="1:114" ht="12.75" customHeight="1" x14ac:dyDescent="0.2">
      <c r="A34" s="3"/>
      <c r="B34" s="3"/>
      <c r="C34" s="7" t="s">
        <v>57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1"/>
      <c r="R34" s="71"/>
      <c r="S34" s="71"/>
      <c r="T34" s="71"/>
      <c r="U34" s="71"/>
      <c r="V34" s="71"/>
      <c r="W34" s="70"/>
      <c r="X34" s="70"/>
      <c r="Y34" s="70"/>
      <c r="Z34" s="70"/>
      <c r="AA34" s="71"/>
      <c r="AB34" s="71"/>
      <c r="AC34" s="71"/>
      <c r="AD34" s="10"/>
      <c r="AE34" s="71"/>
      <c r="AF34" s="71"/>
      <c r="AG34" s="6"/>
      <c r="AH34" s="7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81" t="str">
        <f t="shared" ref="AT34:AT41" si="5">C34</f>
        <v>PERIODO ACADÉMICO II</v>
      </c>
      <c r="AU34" s="81" t="s">
        <v>35</v>
      </c>
      <c r="AV34" s="81" t="s">
        <v>36</v>
      </c>
      <c r="AW34" s="81" t="s">
        <v>37</v>
      </c>
      <c r="AX34" s="81" t="s">
        <v>38</v>
      </c>
      <c r="AY34" s="81" t="s">
        <v>39</v>
      </c>
      <c r="AZ34" s="81" t="s">
        <v>40</v>
      </c>
      <c r="BA34" s="81" t="s">
        <v>41</v>
      </c>
      <c r="BB34" s="81" t="s">
        <v>42</v>
      </c>
      <c r="BC34" s="81" t="s">
        <v>43</v>
      </c>
      <c r="BD34" s="81" t="s">
        <v>33</v>
      </c>
      <c r="BE34" s="81" t="s">
        <v>28</v>
      </c>
      <c r="BF34" s="81" t="s">
        <v>29</v>
      </c>
      <c r="BG34" s="81" t="s">
        <v>30</v>
      </c>
      <c r="BH34" s="81" t="s">
        <v>31</v>
      </c>
      <c r="BI34" s="81" t="s">
        <v>34</v>
      </c>
      <c r="BJ34" s="81" t="s">
        <v>32</v>
      </c>
      <c r="BK34" s="81" t="s">
        <v>22</v>
      </c>
      <c r="BL34" s="81" t="s">
        <v>23</v>
      </c>
      <c r="BM34" s="81" t="s">
        <v>24</v>
      </c>
      <c r="BN34" s="81" t="s">
        <v>44</v>
      </c>
      <c r="BO34" s="81" t="s">
        <v>45</v>
      </c>
      <c r="BP34" s="81" t="s">
        <v>46</v>
      </c>
      <c r="BQ34" s="81" t="s">
        <v>47</v>
      </c>
      <c r="BR34" s="81" t="s">
        <v>48</v>
      </c>
      <c r="BS34" s="81" t="s">
        <v>27</v>
      </c>
      <c r="BT34" s="79"/>
      <c r="BU34" s="79"/>
      <c r="BV34" s="79"/>
      <c r="BW34" s="79"/>
      <c r="BX34" s="79"/>
      <c r="BY34" s="13"/>
      <c r="BZ34" s="76"/>
      <c r="CA34" s="76"/>
      <c r="CB34" s="76"/>
      <c r="CC34" s="76"/>
      <c r="CD34" s="76"/>
      <c r="CE34" s="76"/>
      <c r="CF34" s="76"/>
      <c r="CG34" s="76"/>
      <c r="CH34" s="76"/>
      <c r="CI34" s="76"/>
      <c r="CJ34" s="76"/>
      <c r="CK34" s="76"/>
      <c r="CL34" s="76"/>
      <c r="CM34" s="76"/>
      <c r="CN34" s="76"/>
      <c r="CO34" s="76"/>
      <c r="CP34" s="76"/>
      <c r="CQ34" s="13"/>
      <c r="CR34" s="76"/>
      <c r="CS34" s="76"/>
      <c r="CT34" s="76"/>
      <c r="CU34" s="13"/>
      <c r="CV34" s="13"/>
      <c r="CW34" s="13"/>
      <c r="CX34" s="13"/>
      <c r="CY34" s="7">
        <f t="shared" si="3"/>
        <v>0</v>
      </c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</row>
    <row r="35" spans="1:114" ht="12.75" customHeight="1" x14ac:dyDescent="0.2">
      <c r="A35" s="3"/>
      <c r="B35" s="3"/>
      <c r="C35" s="69" t="s">
        <v>71</v>
      </c>
      <c r="D35" s="69" t="s">
        <v>71</v>
      </c>
      <c r="E35" s="69" t="s">
        <v>71</v>
      </c>
      <c r="F35" s="69" t="s">
        <v>71</v>
      </c>
      <c r="G35" s="69" t="s">
        <v>71</v>
      </c>
      <c r="H35" s="69" t="s">
        <v>71</v>
      </c>
      <c r="I35" s="69" t="s">
        <v>71</v>
      </c>
      <c r="J35" s="69" t="s">
        <v>71</v>
      </c>
      <c r="K35" s="69" t="s">
        <v>71</v>
      </c>
      <c r="L35" s="69" t="s">
        <v>71</v>
      </c>
      <c r="M35" s="69" t="s">
        <v>71</v>
      </c>
      <c r="N35" s="69" t="s">
        <v>71</v>
      </c>
      <c r="O35" s="69" t="s">
        <v>71</v>
      </c>
      <c r="P35" s="69" t="s">
        <v>71</v>
      </c>
      <c r="Q35" s="73">
        <v>1</v>
      </c>
      <c r="R35" s="71">
        <v>1</v>
      </c>
      <c r="S35" s="71">
        <v>1</v>
      </c>
      <c r="T35" s="71"/>
      <c r="U35" s="71"/>
      <c r="V35" s="71"/>
      <c r="W35" s="70" t="str">
        <f>VLOOKUP(T35,Hoja2!$A$1:$B$25,2,FALSE)</f>
        <v>Cero</v>
      </c>
      <c r="X35" s="70"/>
      <c r="Y35" s="70"/>
      <c r="Z35" s="70"/>
      <c r="AA35" s="72"/>
      <c r="AB35" s="72"/>
      <c r="AC35" s="72"/>
      <c r="AD35" s="10"/>
      <c r="AE35" s="71" t="s">
        <v>49</v>
      </c>
      <c r="AF35" s="71"/>
      <c r="AG35" s="6"/>
      <c r="AH35" s="7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78" t="str">
        <f t="shared" si="5"/>
        <v>Aplicaciones ofimáticas</v>
      </c>
      <c r="AU35" s="78" t="s">
        <v>35</v>
      </c>
      <c r="AV35" s="78" t="s">
        <v>36</v>
      </c>
      <c r="AW35" s="78" t="s">
        <v>37</v>
      </c>
      <c r="AX35" s="78" t="s">
        <v>38</v>
      </c>
      <c r="AY35" s="78" t="s">
        <v>39</v>
      </c>
      <c r="AZ35" s="78" t="s">
        <v>40</v>
      </c>
      <c r="BA35" s="78" t="s">
        <v>41</v>
      </c>
      <c r="BB35" s="78" t="s">
        <v>42</v>
      </c>
      <c r="BC35" s="78" t="s">
        <v>43</v>
      </c>
      <c r="BD35" s="78" t="s">
        <v>33</v>
      </c>
      <c r="BE35" s="78" t="s">
        <v>28</v>
      </c>
      <c r="BF35" s="78" t="s">
        <v>29</v>
      </c>
      <c r="BG35" s="78" t="s">
        <v>30</v>
      </c>
      <c r="BH35" s="78" t="s">
        <v>31</v>
      </c>
      <c r="BI35" s="78" t="s">
        <v>34</v>
      </c>
      <c r="BJ35" s="78" t="s">
        <v>32</v>
      </c>
      <c r="BK35" s="78" t="s">
        <v>22</v>
      </c>
      <c r="BL35" s="78" t="s">
        <v>23</v>
      </c>
      <c r="BM35" s="78" t="s">
        <v>24</v>
      </c>
      <c r="BN35" s="78" t="s">
        <v>44</v>
      </c>
      <c r="BO35" s="78" t="s">
        <v>45</v>
      </c>
      <c r="BP35" s="78" t="s">
        <v>46</v>
      </c>
      <c r="BQ35" s="78" t="s">
        <v>47</v>
      </c>
      <c r="BR35" s="78" t="s">
        <v>48</v>
      </c>
      <c r="BS35" s="78" t="s">
        <v>27</v>
      </c>
      <c r="BT35" s="79">
        <f>Q35</f>
        <v>1</v>
      </c>
      <c r="BU35" s="79"/>
      <c r="BV35" s="79"/>
      <c r="BW35" s="79"/>
      <c r="BX35" s="79"/>
      <c r="BY35" s="13"/>
      <c r="BZ35" s="76">
        <f t="shared" ref="BZ35:BZ41" si="6">T35</f>
        <v>0</v>
      </c>
      <c r="CA35" s="76"/>
      <c r="CB35" s="76"/>
      <c r="CC35" s="76"/>
      <c r="CD35" s="76" t="str">
        <f>VLOOKUP(T35,Hoja2!$A$1:$B$25,2,FALSE)</f>
        <v>Cero</v>
      </c>
      <c r="CE35" s="76"/>
      <c r="CF35" s="76"/>
      <c r="CG35" s="76"/>
      <c r="CH35" s="76"/>
      <c r="CI35" s="76"/>
      <c r="CJ35" s="76"/>
      <c r="CK35" s="76"/>
      <c r="CL35" s="76"/>
      <c r="CM35" s="77">
        <f t="shared" ref="CM35:CM41" si="7">AA35</f>
        <v>0</v>
      </c>
      <c r="CN35" s="77"/>
      <c r="CO35" s="77"/>
      <c r="CP35" s="77"/>
      <c r="CQ35" s="14"/>
      <c r="CR35" s="76" t="s">
        <v>49</v>
      </c>
      <c r="CS35" s="76" t="s">
        <v>48</v>
      </c>
      <c r="CT35" s="76" t="s">
        <v>27</v>
      </c>
      <c r="CU35" s="13"/>
      <c r="CV35" s="13"/>
      <c r="CW35" s="13"/>
      <c r="CX35" s="13"/>
      <c r="CY35" s="7">
        <f t="shared" si="3"/>
        <v>0</v>
      </c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</row>
    <row r="36" spans="1:114" ht="12.75" customHeight="1" x14ac:dyDescent="0.2">
      <c r="A36" s="3"/>
      <c r="B36" s="3"/>
      <c r="C36" s="69" t="s">
        <v>72</v>
      </c>
      <c r="D36" s="69" t="s">
        <v>72</v>
      </c>
      <c r="E36" s="69" t="s">
        <v>72</v>
      </c>
      <c r="F36" s="69" t="s">
        <v>72</v>
      </c>
      <c r="G36" s="69" t="s">
        <v>72</v>
      </c>
      <c r="H36" s="69" t="s">
        <v>72</v>
      </c>
      <c r="I36" s="69" t="s">
        <v>72</v>
      </c>
      <c r="J36" s="69" t="s">
        <v>72</v>
      </c>
      <c r="K36" s="69" t="s">
        <v>72</v>
      </c>
      <c r="L36" s="69" t="s">
        <v>72</v>
      </c>
      <c r="M36" s="69" t="s">
        <v>72</v>
      </c>
      <c r="N36" s="69" t="s">
        <v>72</v>
      </c>
      <c r="O36" s="69" t="s">
        <v>72</v>
      </c>
      <c r="P36" s="69" t="s">
        <v>72</v>
      </c>
      <c r="Q36" s="73">
        <v>2</v>
      </c>
      <c r="R36" s="71">
        <v>2</v>
      </c>
      <c r="S36" s="71">
        <v>2</v>
      </c>
      <c r="T36" s="71"/>
      <c r="U36" s="71"/>
      <c r="V36" s="71"/>
      <c r="W36" s="70" t="str">
        <f>VLOOKUP(T36,Hoja2!$A$1:$B$25,2,FALSE)</f>
        <v>Cero</v>
      </c>
      <c r="X36" s="70"/>
      <c r="Y36" s="70"/>
      <c r="Z36" s="70"/>
      <c r="AA36" s="72"/>
      <c r="AB36" s="72"/>
      <c r="AC36" s="72"/>
      <c r="AD36" s="10"/>
      <c r="AE36" s="71" t="s">
        <v>49</v>
      </c>
      <c r="AF36" s="71"/>
      <c r="AG36" s="6"/>
      <c r="AH36" s="7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78" t="str">
        <f t="shared" si="5"/>
        <v>Control de Calidad en Laboratorio clínico</v>
      </c>
      <c r="AU36" s="78" t="s">
        <v>35</v>
      </c>
      <c r="AV36" s="78" t="s">
        <v>36</v>
      </c>
      <c r="AW36" s="78" t="s">
        <v>37</v>
      </c>
      <c r="AX36" s="78" t="s">
        <v>38</v>
      </c>
      <c r="AY36" s="78" t="s">
        <v>39</v>
      </c>
      <c r="AZ36" s="78" t="s">
        <v>40</v>
      </c>
      <c r="BA36" s="78" t="s">
        <v>41</v>
      </c>
      <c r="BB36" s="78" t="s">
        <v>42</v>
      </c>
      <c r="BC36" s="78" t="s">
        <v>43</v>
      </c>
      <c r="BD36" s="78" t="s">
        <v>33</v>
      </c>
      <c r="BE36" s="78" t="s">
        <v>28</v>
      </c>
      <c r="BF36" s="78" t="s">
        <v>29</v>
      </c>
      <c r="BG36" s="78" t="s">
        <v>30</v>
      </c>
      <c r="BH36" s="78" t="s">
        <v>31</v>
      </c>
      <c r="BI36" s="78" t="s">
        <v>34</v>
      </c>
      <c r="BJ36" s="78" t="s">
        <v>32</v>
      </c>
      <c r="BK36" s="78" t="s">
        <v>22</v>
      </c>
      <c r="BL36" s="78" t="s">
        <v>23</v>
      </c>
      <c r="BM36" s="78" t="s">
        <v>24</v>
      </c>
      <c r="BN36" s="78" t="s">
        <v>44</v>
      </c>
      <c r="BO36" s="78" t="s">
        <v>45</v>
      </c>
      <c r="BP36" s="78" t="s">
        <v>46</v>
      </c>
      <c r="BQ36" s="78" t="s">
        <v>47</v>
      </c>
      <c r="BR36" s="78" t="s">
        <v>48</v>
      </c>
      <c r="BS36" s="78" t="s">
        <v>27</v>
      </c>
      <c r="BT36" s="79">
        <f t="shared" ref="BT36:BT41" si="8">Q36</f>
        <v>2</v>
      </c>
      <c r="BU36" s="79"/>
      <c r="BV36" s="79"/>
      <c r="BW36" s="79"/>
      <c r="BX36" s="79"/>
      <c r="BY36" s="13"/>
      <c r="BZ36" s="76">
        <f t="shared" si="6"/>
        <v>0</v>
      </c>
      <c r="CA36" s="76"/>
      <c r="CB36" s="76"/>
      <c r="CC36" s="76"/>
      <c r="CD36" s="76" t="str">
        <f>VLOOKUP(T36,Hoja2!$A$1:$B$25,2,FALSE)</f>
        <v>Cero</v>
      </c>
      <c r="CE36" s="76"/>
      <c r="CF36" s="76"/>
      <c r="CG36" s="76"/>
      <c r="CH36" s="76"/>
      <c r="CI36" s="76"/>
      <c r="CJ36" s="76"/>
      <c r="CK36" s="76"/>
      <c r="CL36" s="76"/>
      <c r="CM36" s="77">
        <f t="shared" si="7"/>
        <v>0</v>
      </c>
      <c r="CN36" s="77"/>
      <c r="CO36" s="77"/>
      <c r="CP36" s="77"/>
      <c r="CQ36" s="14"/>
      <c r="CR36" s="76" t="s">
        <v>49</v>
      </c>
      <c r="CS36" s="76" t="s">
        <v>48</v>
      </c>
      <c r="CT36" s="76" t="s">
        <v>27</v>
      </c>
      <c r="CU36" s="13"/>
      <c r="CV36" s="13"/>
      <c r="CW36" s="13"/>
      <c r="CX36" s="13"/>
      <c r="CY36" s="7">
        <f t="shared" si="3"/>
        <v>0</v>
      </c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</row>
    <row r="37" spans="1:114" ht="12.75" customHeight="1" x14ac:dyDescent="0.2">
      <c r="A37" s="3"/>
      <c r="B37" s="3"/>
      <c r="C37" s="69" t="s">
        <v>73</v>
      </c>
      <c r="D37" s="69" t="s">
        <v>73</v>
      </c>
      <c r="E37" s="69" t="s">
        <v>73</v>
      </c>
      <c r="F37" s="69" t="s">
        <v>73</v>
      </c>
      <c r="G37" s="69" t="s">
        <v>73</v>
      </c>
      <c r="H37" s="69" t="s">
        <v>73</v>
      </c>
      <c r="I37" s="69" t="s">
        <v>73</v>
      </c>
      <c r="J37" s="69" t="s">
        <v>73</v>
      </c>
      <c r="K37" s="69" t="s">
        <v>73</v>
      </c>
      <c r="L37" s="69" t="s">
        <v>73</v>
      </c>
      <c r="M37" s="69" t="s">
        <v>73</v>
      </c>
      <c r="N37" s="69" t="s">
        <v>73</v>
      </c>
      <c r="O37" s="69" t="s">
        <v>73</v>
      </c>
      <c r="P37" s="69" t="s">
        <v>73</v>
      </c>
      <c r="Q37" s="73">
        <v>4</v>
      </c>
      <c r="R37" s="71">
        <v>4</v>
      </c>
      <c r="S37" s="71">
        <v>4</v>
      </c>
      <c r="T37" s="71"/>
      <c r="U37" s="71"/>
      <c r="V37" s="71"/>
      <c r="W37" s="70" t="str">
        <f>VLOOKUP(T37,Hoja2!$A$1:$B$25,2,FALSE)</f>
        <v>Cero</v>
      </c>
      <c r="X37" s="70"/>
      <c r="Y37" s="70"/>
      <c r="Z37" s="70"/>
      <c r="AA37" s="72"/>
      <c r="AB37" s="72"/>
      <c r="AC37" s="72"/>
      <c r="AD37" s="10"/>
      <c r="AE37" s="71" t="s">
        <v>49</v>
      </c>
      <c r="AF37" s="71"/>
      <c r="AG37" s="6"/>
      <c r="AH37" s="7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78" t="str">
        <f t="shared" si="5"/>
        <v>Extracción y recolección de muestras biológicas humanas</v>
      </c>
      <c r="AU37" s="78" t="s">
        <v>35</v>
      </c>
      <c r="AV37" s="78" t="s">
        <v>36</v>
      </c>
      <c r="AW37" s="78" t="s">
        <v>37</v>
      </c>
      <c r="AX37" s="78" t="s">
        <v>38</v>
      </c>
      <c r="AY37" s="78" t="s">
        <v>39</v>
      </c>
      <c r="AZ37" s="78" t="s">
        <v>40</v>
      </c>
      <c r="BA37" s="78" t="s">
        <v>41</v>
      </c>
      <c r="BB37" s="78" t="s">
        <v>42</v>
      </c>
      <c r="BC37" s="78" t="s">
        <v>43</v>
      </c>
      <c r="BD37" s="78" t="s">
        <v>33</v>
      </c>
      <c r="BE37" s="78" t="s">
        <v>28</v>
      </c>
      <c r="BF37" s="78" t="s">
        <v>29</v>
      </c>
      <c r="BG37" s="78" t="s">
        <v>30</v>
      </c>
      <c r="BH37" s="78" t="s">
        <v>31</v>
      </c>
      <c r="BI37" s="78" t="s">
        <v>34</v>
      </c>
      <c r="BJ37" s="78" t="s">
        <v>32</v>
      </c>
      <c r="BK37" s="78" t="s">
        <v>22</v>
      </c>
      <c r="BL37" s="78" t="s">
        <v>23</v>
      </c>
      <c r="BM37" s="78" t="s">
        <v>24</v>
      </c>
      <c r="BN37" s="78" t="s">
        <v>44</v>
      </c>
      <c r="BO37" s="78" t="s">
        <v>45</v>
      </c>
      <c r="BP37" s="78" t="s">
        <v>46</v>
      </c>
      <c r="BQ37" s="78" t="s">
        <v>47</v>
      </c>
      <c r="BR37" s="78" t="s">
        <v>48</v>
      </c>
      <c r="BS37" s="78" t="s">
        <v>27</v>
      </c>
      <c r="BT37" s="79">
        <f t="shared" si="8"/>
        <v>4</v>
      </c>
      <c r="BU37" s="79"/>
      <c r="BV37" s="79"/>
      <c r="BW37" s="79"/>
      <c r="BX37" s="79"/>
      <c r="BY37" s="13"/>
      <c r="BZ37" s="76">
        <f t="shared" si="6"/>
        <v>0</v>
      </c>
      <c r="CA37" s="76"/>
      <c r="CB37" s="76"/>
      <c r="CC37" s="76"/>
      <c r="CD37" s="76" t="str">
        <f>VLOOKUP(T37,Hoja2!$A$1:$B$25,2,FALSE)</f>
        <v>Cero</v>
      </c>
      <c r="CE37" s="76"/>
      <c r="CF37" s="76"/>
      <c r="CG37" s="76"/>
      <c r="CH37" s="76"/>
      <c r="CI37" s="76"/>
      <c r="CJ37" s="76"/>
      <c r="CK37" s="76"/>
      <c r="CL37" s="76"/>
      <c r="CM37" s="77">
        <f t="shared" si="7"/>
        <v>0</v>
      </c>
      <c r="CN37" s="77"/>
      <c r="CO37" s="77"/>
      <c r="CP37" s="77"/>
      <c r="CQ37" s="14"/>
      <c r="CR37" s="76" t="s">
        <v>49</v>
      </c>
      <c r="CS37" s="76" t="s">
        <v>48</v>
      </c>
      <c r="CT37" s="76" t="s">
        <v>27</v>
      </c>
      <c r="CU37" s="16"/>
      <c r="CV37" s="13"/>
      <c r="CW37" s="13"/>
      <c r="CX37" s="13"/>
      <c r="CY37" s="7">
        <f t="shared" si="3"/>
        <v>0</v>
      </c>
      <c r="CZ37" s="13"/>
      <c r="DA37" s="13"/>
      <c r="DB37" s="13"/>
      <c r="DC37" s="13"/>
      <c r="DD37" s="13"/>
      <c r="DE37" s="13"/>
      <c r="DF37" s="13"/>
      <c r="DG37" s="13"/>
      <c r="DH37" s="13"/>
      <c r="DI37" s="13"/>
      <c r="DJ37" s="13"/>
    </row>
    <row r="38" spans="1:114" ht="12.75" customHeight="1" x14ac:dyDescent="0.2">
      <c r="A38" s="3"/>
      <c r="B38" s="3"/>
      <c r="C38" s="69" t="s">
        <v>74</v>
      </c>
      <c r="D38" s="69" t="s">
        <v>74</v>
      </c>
      <c r="E38" s="69" t="s">
        <v>74</v>
      </c>
      <c r="F38" s="69" t="s">
        <v>74</v>
      </c>
      <c r="G38" s="69" t="s">
        <v>74</v>
      </c>
      <c r="H38" s="69" t="s">
        <v>74</v>
      </c>
      <c r="I38" s="69" t="s">
        <v>74</v>
      </c>
      <c r="J38" s="69" t="s">
        <v>74</v>
      </c>
      <c r="K38" s="69" t="s">
        <v>74</v>
      </c>
      <c r="L38" s="69" t="s">
        <v>74</v>
      </c>
      <c r="M38" s="69" t="s">
        <v>74</v>
      </c>
      <c r="N38" s="69" t="s">
        <v>74</v>
      </c>
      <c r="O38" s="69" t="s">
        <v>74</v>
      </c>
      <c r="P38" s="69" t="s">
        <v>74</v>
      </c>
      <c r="Q38" s="73">
        <v>2</v>
      </c>
      <c r="R38" s="71">
        <v>2</v>
      </c>
      <c r="S38" s="71">
        <v>2</v>
      </c>
      <c r="T38" s="71"/>
      <c r="U38" s="71"/>
      <c r="V38" s="71"/>
      <c r="W38" s="70" t="str">
        <f>VLOOKUP(T38,Hoja2!$A$1:$B$25,2,FALSE)</f>
        <v>Cero</v>
      </c>
      <c r="X38" s="70"/>
      <c r="Y38" s="70"/>
      <c r="Z38" s="70"/>
      <c r="AA38" s="72"/>
      <c r="AB38" s="72"/>
      <c r="AC38" s="72"/>
      <c r="AD38" s="10"/>
      <c r="AE38" s="71" t="s">
        <v>49</v>
      </c>
      <c r="AF38" s="71"/>
      <c r="AG38" s="6"/>
      <c r="AH38" s="7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78" t="str">
        <f t="shared" si="5"/>
        <v>Gestión de Existencias e Inventarios</v>
      </c>
      <c r="AU38" s="78" t="s">
        <v>35</v>
      </c>
      <c r="AV38" s="78" t="s">
        <v>36</v>
      </c>
      <c r="AW38" s="78" t="s">
        <v>37</v>
      </c>
      <c r="AX38" s="78" t="s">
        <v>38</v>
      </c>
      <c r="AY38" s="78" t="s">
        <v>39</v>
      </c>
      <c r="AZ38" s="78" t="s">
        <v>40</v>
      </c>
      <c r="BA38" s="78" t="s">
        <v>41</v>
      </c>
      <c r="BB38" s="78" t="s">
        <v>42</v>
      </c>
      <c r="BC38" s="78" t="s">
        <v>43</v>
      </c>
      <c r="BD38" s="78" t="s">
        <v>33</v>
      </c>
      <c r="BE38" s="78" t="s">
        <v>28</v>
      </c>
      <c r="BF38" s="78" t="s">
        <v>29</v>
      </c>
      <c r="BG38" s="78" t="s">
        <v>30</v>
      </c>
      <c r="BH38" s="78" t="s">
        <v>31</v>
      </c>
      <c r="BI38" s="78" t="s">
        <v>34</v>
      </c>
      <c r="BJ38" s="78" t="s">
        <v>32</v>
      </c>
      <c r="BK38" s="78" t="s">
        <v>22</v>
      </c>
      <c r="BL38" s="78" t="s">
        <v>23</v>
      </c>
      <c r="BM38" s="78" t="s">
        <v>24</v>
      </c>
      <c r="BN38" s="78" t="s">
        <v>44</v>
      </c>
      <c r="BO38" s="78" t="s">
        <v>45</v>
      </c>
      <c r="BP38" s="78" t="s">
        <v>46</v>
      </c>
      <c r="BQ38" s="78" t="s">
        <v>47</v>
      </c>
      <c r="BR38" s="78" t="s">
        <v>48</v>
      </c>
      <c r="BS38" s="78" t="s">
        <v>27</v>
      </c>
      <c r="BT38" s="79">
        <f t="shared" si="8"/>
        <v>2</v>
      </c>
      <c r="BU38" s="79"/>
      <c r="BV38" s="79"/>
      <c r="BW38" s="79"/>
      <c r="BX38" s="79"/>
      <c r="BY38" s="13"/>
      <c r="BZ38" s="76">
        <f t="shared" si="6"/>
        <v>0</v>
      </c>
      <c r="CA38" s="76"/>
      <c r="CB38" s="76"/>
      <c r="CC38" s="76"/>
      <c r="CD38" s="76" t="str">
        <f>VLOOKUP(T38,Hoja2!$A$1:$B$25,2,FALSE)</f>
        <v>Cero</v>
      </c>
      <c r="CE38" s="76"/>
      <c r="CF38" s="76"/>
      <c r="CG38" s="76"/>
      <c r="CH38" s="76"/>
      <c r="CI38" s="76"/>
      <c r="CJ38" s="76"/>
      <c r="CK38" s="76"/>
      <c r="CL38" s="76"/>
      <c r="CM38" s="77">
        <f t="shared" si="7"/>
        <v>0</v>
      </c>
      <c r="CN38" s="77"/>
      <c r="CO38" s="77"/>
      <c r="CP38" s="77"/>
      <c r="CQ38" s="13"/>
      <c r="CR38" s="76" t="s">
        <v>49</v>
      </c>
      <c r="CS38" s="76" t="s">
        <v>48</v>
      </c>
      <c r="CT38" s="76" t="s">
        <v>27</v>
      </c>
      <c r="CU38" s="16"/>
      <c r="CV38" s="13"/>
      <c r="CW38" s="13"/>
      <c r="CX38" s="13"/>
      <c r="CY38" s="7">
        <f t="shared" si="3"/>
        <v>0</v>
      </c>
      <c r="CZ38" s="13"/>
      <c r="DA38" s="13"/>
      <c r="DB38" s="13"/>
      <c r="DC38" s="13"/>
      <c r="DD38" s="13"/>
      <c r="DE38" s="13"/>
      <c r="DF38" s="13"/>
      <c r="DG38" s="13"/>
      <c r="DH38" s="13"/>
      <c r="DI38" s="13"/>
      <c r="DJ38" s="13"/>
    </row>
    <row r="39" spans="1:114" ht="12.75" customHeight="1" x14ac:dyDescent="0.2">
      <c r="A39" s="3"/>
      <c r="B39" s="3"/>
      <c r="C39" s="69" t="s">
        <v>75</v>
      </c>
      <c r="D39" s="69" t="s">
        <v>75</v>
      </c>
      <c r="E39" s="69" t="s">
        <v>75</v>
      </c>
      <c r="F39" s="69" t="s">
        <v>75</v>
      </c>
      <c r="G39" s="69" t="s">
        <v>75</v>
      </c>
      <c r="H39" s="69" t="s">
        <v>75</v>
      </c>
      <c r="I39" s="69" t="s">
        <v>75</v>
      </c>
      <c r="J39" s="69" t="s">
        <v>75</v>
      </c>
      <c r="K39" s="69" t="s">
        <v>75</v>
      </c>
      <c r="L39" s="69" t="s">
        <v>75</v>
      </c>
      <c r="M39" s="69" t="s">
        <v>75</v>
      </c>
      <c r="N39" s="69" t="s">
        <v>75</v>
      </c>
      <c r="O39" s="69" t="s">
        <v>75</v>
      </c>
      <c r="P39" s="69" t="s">
        <v>75</v>
      </c>
      <c r="Q39" s="73">
        <v>2</v>
      </c>
      <c r="R39" s="71">
        <v>2</v>
      </c>
      <c r="S39" s="71">
        <v>2</v>
      </c>
      <c r="T39" s="71"/>
      <c r="U39" s="71"/>
      <c r="V39" s="71"/>
      <c r="W39" s="70" t="str">
        <f>VLOOKUP(T39,Hoja2!$A$1:$B$25,2,FALSE)</f>
        <v>Cero</v>
      </c>
      <c r="X39" s="70"/>
      <c r="Y39" s="70"/>
      <c r="Z39" s="70"/>
      <c r="AA39" s="72"/>
      <c r="AB39" s="72"/>
      <c r="AC39" s="72"/>
      <c r="AD39" s="10"/>
      <c r="AE39" s="71" t="s">
        <v>49</v>
      </c>
      <c r="AF39" s="71"/>
      <c r="AG39" s="6"/>
      <c r="AH39" s="7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78" t="str">
        <f t="shared" si="5"/>
        <v>Interpretación y producción de textos</v>
      </c>
      <c r="AU39" s="78" t="s">
        <v>35</v>
      </c>
      <c r="AV39" s="78" t="s">
        <v>36</v>
      </c>
      <c r="AW39" s="78" t="s">
        <v>37</v>
      </c>
      <c r="AX39" s="78" t="s">
        <v>38</v>
      </c>
      <c r="AY39" s="78" t="s">
        <v>39</v>
      </c>
      <c r="AZ39" s="78" t="s">
        <v>40</v>
      </c>
      <c r="BA39" s="78" t="s">
        <v>41</v>
      </c>
      <c r="BB39" s="78" t="s">
        <v>42</v>
      </c>
      <c r="BC39" s="78" t="s">
        <v>43</v>
      </c>
      <c r="BD39" s="78" t="s">
        <v>33</v>
      </c>
      <c r="BE39" s="78" t="s">
        <v>28</v>
      </c>
      <c r="BF39" s="78" t="s">
        <v>29</v>
      </c>
      <c r="BG39" s="78" t="s">
        <v>30</v>
      </c>
      <c r="BH39" s="78" t="s">
        <v>31</v>
      </c>
      <c r="BI39" s="78" t="s">
        <v>34</v>
      </c>
      <c r="BJ39" s="78" t="s">
        <v>32</v>
      </c>
      <c r="BK39" s="78" t="s">
        <v>22</v>
      </c>
      <c r="BL39" s="78" t="s">
        <v>23</v>
      </c>
      <c r="BM39" s="78" t="s">
        <v>24</v>
      </c>
      <c r="BN39" s="78" t="s">
        <v>44</v>
      </c>
      <c r="BO39" s="78" t="s">
        <v>45</v>
      </c>
      <c r="BP39" s="78" t="s">
        <v>46</v>
      </c>
      <c r="BQ39" s="78" t="s">
        <v>47</v>
      </c>
      <c r="BR39" s="78" t="s">
        <v>48</v>
      </c>
      <c r="BS39" s="78" t="s">
        <v>27</v>
      </c>
      <c r="BT39" s="79">
        <f t="shared" si="8"/>
        <v>2</v>
      </c>
      <c r="BU39" s="79"/>
      <c r="BV39" s="79"/>
      <c r="BW39" s="79"/>
      <c r="BX39" s="79"/>
      <c r="BY39" s="13"/>
      <c r="BZ39" s="76">
        <f t="shared" si="6"/>
        <v>0</v>
      </c>
      <c r="CA39" s="76"/>
      <c r="CB39" s="76"/>
      <c r="CC39" s="76"/>
      <c r="CD39" s="76" t="str">
        <f>VLOOKUP(T39,Hoja2!$A$1:$B$25,2,FALSE)</f>
        <v>Cero</v>
      </c>
      <c r="CE39" s="76"/>
      <c r="CF39" s="76"/>
      <c r="CG39" s="76"/>
      <c r="CH39" s="76"/>
      <c r="CI39" s="76"/>
      <c r="CJ39" s="76"/>
      <c r="CK39" s="76"/>
      <c r="CL39" s="76"/>
      <c r="CM39" s="77">
        <f t="shared" si="7"/>
        <v>0</v>
      </c>
      <c r="CN39" s="77"/>
      <c r="CO39" s="77"/>
      <c r="CP39" s="77"/>
      <c r="CQ39" s="13"/>
      <c r="CR39" s="76" t="s">
        <v>49</v>
      </c>
      <c r="CS39" s="76" t="s">
        <v>48</v>
      </c>
      <c r="CT39" s="76" t="s">
        <v>27</v>
      </c>
      <c r="CU39" s="16"/>
      <c r="CV39" s="13"/>
      <c r="CW39" s="13"/>
      <c r="CX39" s="13"/>
      <c r="CY39" s="7">
        <f t="shared" si="3"/>
        <v>0</v>
      </c>
      <c r="CZ39" s="13"/>
      <c r="DA39" s="13"/>
      <c r="DB39" s="13"/>
      <c r="DC39" s="13"/>
      <c r="DD39" s="13"/>
      <c r="DE39" s="13"/>
      <c r="DF39" s="13"/>
      <c r="DG39" s="13"/>
      <c r="DH39" s="13"/>
      <c r="DI39" s="13"/>
      <c r="DJ39" s="13"/>
    </row>
    <row r="40" spans="1:114" ht="12.75" customHeight="1" x14ac:dyDescent="0.2">
      <c r="A40" s="3"/>
      <c r="B40" s="3"/>
      <c r="C40" s="69" t="s">
        <v>76</v>
      </c>
      <c r="D40" s="69" t="s">
        <v>76</v>
      </c>
      <c r="E40" s="69" t="s">
        <v>76</v>
      </c>
      <c r="F40" s="69" t="s">
        <v>76</v>
      </c>
      <c r="G40" s="69" t="s">
        <v>76</v>
      </c>
      <c r="H40" s="69" t="s">
        <v>76</v>
      </c>
      <c r="I40" s="69" t="s">
        <v>76</v>
      </c>
      <c r="J40" s="69" t="s">
        <v>76</v>
      </c>
      <c r="K40" s="69" t="s">
        <v>76</v>
      </c>
      <c r="L40" s="69" t="s">
        <v>76</v>
      </c>
      <c r="M40" s="69" t="s">
        <v>76</v>
      </c>
      <c r="N40" s="69" t="s">
        <v>76</v>
      </c>
      <c r="O40" s="69" t="s">
        <v>76</v>
      </c>
      <c r="P40" s="69" t="s">
        <v>76</v>
      </c>
      <c r="Q40" s="73">
        <v>4</v>
      </c>
      <c r="R40" s="71">
        <v>4</v>
      </c>
      <c r="S40" s="71">
        <v>4</v>
      </c>
      <c r="T40" s="71"/>
      <c r="U40" s="71"/>
      <c r="V40" s="71"/>
      <c r="W40" s="70" t="str">
        <f>VLOOKUP(T40,Hoja2!$A$1:$B$25,2,FALSE)</f>
        <v>Cero</v>
      </c>
      <c r="X40" s="70"/>
      <c r="Y40" s="70"/>
      <c r="Z40" s="70"/>
      <c r="AA40" s="72"/>
      <c r="AB40" s="72"/>
      <c r="AC40" s="72"/>
      <c r="AD40" s="10"/>
      <c r="AE40" s="71" t="s">
        <v>49</v>
      </c>
      <c r="AF40" s="71"/>
      <c r="AG40" s="6"/>
      <c r="AH40" s="7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78" t="str">
        <f t="shared" si="5"/>
        <v>Operaciones básicas en el laboratorio clínico</v>
      </c>
      <c r="AU40" s="78" t="s">
        <v>35</v>
      </c>
      <c r="AV40" s="78" t="s">
        <v>36</v>
      </c>
      <c r="AW40" s="78" t="s">
        <v>37</v>
      </c>
      <c r="AX40" s="78" t="s">
        <v>38</v>
      </c>
      <c r="AY40" s="78" t="s">
        <v>39</v>
      </c>
      <c r="AZ40" s="78" t="s">
        <v>40</v>
      </c>
      <c r="BA40" s="78" t="s">
        <v>41</v>
      </c>
      <c r="BB40" s="78" t="s">
        <v>42</v>
      </c>
      <c r="BC40" s="78" t="s">
        <v>43</v>
      </c>
      <c r="BD40" s="78" t="s">
        <v>33</v>
      </c>
      <c r="BE40" s="78" t="s">
        <v>28</v>
      </c>
      <c r="BF40" s="78" t="s">
        <v>29</v>
      </c>
      <c r="BG40" s="78" t="s">
        <v>30</v>
      </c>
      <c r="BH40" s="78" t="s">
        <v>31</v>
      </c>
      <c r="BI40" s="78" t="s">
        <v>34</v>
      </c>
      <c r="BJ40" s="78" t="s">
        <v>32</v>
      </c>
      <c r="BK40" s="78" t="s">
        <v>22</v>
      </c>
      <c r="BL40" s="78" t="s">
        <v>23</v>
      </c>
      <c r="BM40" s="78" t="s">
        <v>24</v>
      </c>
      <c r="BN40" s="78" t="s">
        <v>44</v>
      </c>
      <c r="BO40" s="78" t="s">
        <v>45</v>
      </c>
      <c r="BP40" s="78" t="s">
        <v>46</v>
      </c>
      <c r="BQ40" s="78" t="s">
        <v>47</v>
      </c>
      <c r="BR40" s="78" t="s">
        <v>48</v>
      </c>
      <c r="BS40" s="78" t="s">
        <v>27</v>
      </c>
      <c r="BT40" s="79">
        <f t="shared" si="8"/>
        <v>4</v>
      </c>
      <c r="BU40" s="79"/>
      <c r="BV40" s="79"/>
      <c r="BW40" s="79"/>
      <c r="BX40" s="79"/>
      <c r="BY40" s="13"/>
      <c r="BZ40" s="76">
        <f t="shared" si="6"/>
        <v>0</v>
      </c>
      <c r="CA40" s="76"/>
      <c r="CB40" s="76"/>
      <c r="CC40" s="76"/>
      <c r="CD40" s="76" t="str">
        <f>VLOOKUP(T40,Hoja2!$A$1:$B$25,2,FALSE)</f>
        <v>Cero</v>
      </c>
      <c r="CE40" s="76"/>
      <c r="CF40" s="76"/>
      <c r="CG40" s="76"/>
      <c r="CH40" s="76"/>
      <c r="CI40" s="76"/>
      <c r="CJ40" s="76"/>
      <c r="CK40" s="76"/>
      <c r="CL40" s="76"/>
      <c r="CM40" s="77">
        <f t="shared" si="7"/>
        <v>0</v>
      </c>
      <c r="CN40" s="77"/>
      <c r="CO40" s="77"/>
      <c r="CP40" s="77"/>
      <c r="CQ40" s="13"/>
      <c r="CR40" s="76" t="s">
        <v>49</v>
      </c>
      <c r="CS40" s="76" t="s">
        <v>48</v>
      </c>
      <c r="CT40" s="76" t="s">
        <v>27</v>
      </c>
      <c r="CU40" s="16"/>
      <c r="CV40" s="13"/>
      <c r="CW40" s="13"/>
      <c r="CX40" s="13"/>
      <c r="CY40" s="7">
        <f t="shared" si="3"/>
        <v>0</v>
      </c>
      <c r="CZ40" s="13"/>
      <c r="DA40" s="13"/>
      <c r="DB40" s="13"/>
      <c r="DC40" s="13"/>
      <c r="DD40" s="13"/>
      <c r="DE40" s="13"/>
      <c r="DF40" s="13"/>
      <c r="DG40" s="13"/>
      <c r="DH40" s="13"/>
      <c r="DI40" s="13"/>
      <c r="DJ40" s="13"/>
    </row>
    <row r="41" spans="1:114" ht="12.75" customHeight="1" x14ac:dyDescent="0.2">
      <c r="A41" s="3"/>
      <c r="B41" s="3"/>
      <c r="C41" s="69" t="s">
        <v>77</v>
      </c>
      <c r="D41" s="69" t="s">
        <v>77</v>
      </c>
      <c r="E41" s="69" t="s">
        <v>77</v>
      </c>
      <c r="F41" s="69" t="s">
        <v>77</v>
      </c>
      <c r="G41" s="69" t="s">
        <v>77</v>
      </c>
      <c r="H41" s="69" t="s">
        <v>77</v>
      </c>
      <c r="I41" s="69" t="s">
        <v>77</v>
      </c>
      <c r="J41" s="69" t="s">
        <v>77</v>
      </c>
      <c r="K41" s="69" t="s">
        <v>77</v>
      </c>
      <c r="L41" s="69" t="s">
        <v>77</v>
      </c>
      <c r="M41" s="69" t="s">
        <v>77</v>
      </c>
      <c r="N41" s="69" t="s">
        <v>77</v>
      </c>
      <c r="O41" s="69" t="s">
        <v>77</v>
      </c>
      <c r="P41" s="69" t="s">
        <v>77</v>
      </c>
      <c r="Q41" s="73">
        <v>3</v>
      </c>
      <c r="R41" s="71">
        <v>3</v>
      </c>
      <c r="S41" s="71">
        <v>3</v>
      </c>
      <c r="T41" s="71"/>
      <c r="U41" s="71"/>
      <c r="V41" s="71"/>
      <c r="W41" s="70" t="str">
        <f>VLOOKUP(T41,Hoja2!$A$1:$B$25,2,FALSE)</f>
        <v>Cero</v>
      </c>
      <c r="X41" s="70"/>
      <c r="Y41" s="70"/>
      <c r="Z41" s="70"/>
      <c r="AA41" s="72"/>
      <c r="AB41" s="72"/>
      <c r="AC41" s="72"/>
      <c r="AD41" s="10"/>
      <c r="AE41" s="71" t="s">
        <v>49</v>
      </c>
      <c r="AF41" s="71"/>
      <c r="AG41" s="6"/>
      <c r="AH41" s="7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78" t="str">
        <f t="shared" si="5"/>
        <v>Primeros auxilios en el laboratorio clínico</v>
      </c>
      <c r="AU41" s="78" t="s">
        <v>35</v>
      </c>
      <c r="AV41" s="78" t="s">
        <v>36</v>
      </c>
      <c r="AW41" s="78" t="s">
        <v>37</v>
      </c>
      <c r="AX41" s="78" t="s">
        <v>38</v>
      </c>
      <c r="AY41" s="78" t="s">
        <v>39</v>
      </c>
      <c r="AZ41" s="78" t="s">
        <v>40</v>
      </c>
      <c r="BA41" s="78" t="s">
        <v>41</v>
      </c>
      <c r="BB41" s="78" t="s">
        <v>42</v>
      </c>
      <c r="BC41" s="78" t="s">
        <v>43</v>
      </c>
      <c r="BD41" s="78" t="s">
        <v>33</v>
      </c>
      <c r="BE41" s="78" t="s">
        <v>28</v>
      </c>
      <c r="BF41" s="78" t="s">
        <v>29</v>
      </c>
      <c r="BG41" s="78" t="s">
        <v>30</v>
      </c>
      <c r="BH41" s="78" t="s">
        <v>31</v>
      </c>
      <c r="BI41" s="78" t="s">
        <v>34</v>
      </c>
      <c r="BJ41" s="78" t="s">
        <v>32</v>
      </c>
      <c r="BK41" s="78" t="s">
        <v>22</v>
      </c>
      <c r="BL41" s="78" t="s">
        <v>23</v>
      </c>
      <c r="BM41" s="78" t="s">
        <v>24</v>
      </c>
      <c r="BN41" s="78" t="s">
        <v>44</v>
      </c>
      <c r="BO41" s="78" t="s">
        <v>45</v>
      </c>
      <c r="BP41" s="78" t="s">
        <v>46</v>
      </c>
      <c r="BQ41" s="78" t="s">
        <v>47</v>
      </c>
      <c r="BR41" s="78" t="s">
        <v>48</v>
      </c>
      <c r="BS41" s="78" t="s">
        <v>27</v>
      </c>
      <c r="BT41" s="79">
        <f t="shared" si="8"/>
        <v>3</v>
      </c>
      <c r="BU41" s="79"/>
      <c r="BV41" s="79"/>
      <c r="BW41" s="79"/>
      <c r="BX41" s="79"/>
      <c r="BY41" s="13"/>
      <c r="BZ41" s="76">
        <f t="shared" si="6"/>
        <v>0</v>
      </c>
      <c r="CA41" s="76"/>
      <c r="CB41" s="76"/>
      <c r="CC41" s="76"/>
      <c r="CD41" s="76" t="str">
        <f>VLOOKUP(T41,Hoja2!$A$1:$B$25,2,FALSE)</f>
        <v>Cero</v>
      </c>
      <c r="CE41" s="76"/>
      <c r="CF41" s="76"/>
      <c r="CG41" s="76"/>
      <c r="CH41" s="76"/>
      <c r="CI41" s="76"/>
      <c r="CJ41" s="76"/>
      <c r="CK41" s="76"/>
      <c r="CL41" s="76"/>
      <c r="CM41" s="77">
        <f t="shared" si="7"/>
        <v>0</v>
      </c>
      <c r="CN41" s="77"/>
      <c r="CO41" s="77"/>
      <c r="CP41" s="77"/>
      <c r="CQ41" s="13"/>
      <c r="CR41" s="76" t="s">
        <v>49</v>
      </c>
      <c r="CS41" s="76" t="s">
        <v>48</v>
      </c>
      <c r="CT41" s="76" t="s">
        <v>27</v>
      </c>
      <c r="CU41" s="16"/>
      <c r="CV41" s="13"/>
      <c r="CW41" s="13"/>
      <c r="CX41" s="13"/>
      <c r="CY41" s="7">
        <f t="shared" si="3"/>
        <v>0</v>
      </c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</row>
    <row r="42" spans="1:114" ht="3" customHeight="1" x14ac:dyDescent="0.2">
      <c r="A42" s="3"/>
      <c r="B42" s="3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71">
        <v>4</v>
      </c>
      <c r="R42" s="71">
        <v>4</v>
      </c>
      <c r="S42" s="71">
        <v>4</v>
      </c>
      <c r="T42" s="71"/>
      <c r="U42" s="71"/>
      <c r="V42" s="71"/>
      <c r="W42" s="70"/>
      <c r="X42" s="70"/>
      <c r="Y42" s="70"/>
      <c r="Z42" s="70"/>
      <c r="AA42" s="71"/>
      <c r="AB42" s="71"/>
      <c r="AC42" s="71"/>
      <c r="AD42" s="10"/>
      <c r="AE42" s="71"/>
      <c r="AF42" s="71"/>
      <c r="AG42" s="7"/>
      <c r="AH42" s="7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87"/>
      <c r="AU42" s="87"/>
      <c r="AV42" s="87"/>
      <c r="AW42" s="87"/>
      <c r="AX42" s="87"/>
      <c r="AY42" s="87"/>
      <c r="AZ42" s="87"/>
      <c r="BA42" s="87"/>
      <c r="BB42" s="87"/>
      <c r="BC42" s="87"/>
      <c r="BD42" s="87"/>
      <c r="BE42" s="87"/>
      <c r="BF42" s="87"/>
      <c r="BG42" s="87"/>
      <c r="BH42" s="87"/>
      <c r="BI42" s="87"/>
      <c r="BJ42" s="87"/>
      <c r="BK42" s="87"/>
      <c r="BL42" s="87"/>
      <c r="BM42" s="87"/>
      <c r="BN42" s="87"/>
      <c r="BO42" s="87"/>
      <c r="BP42" s="87"/>
      <c r="BQ42" s="87"/>
      <c r="BR42" s="87"/>
      <c r="BS42" s="87"/>
      <c r="BT42" s="88"/>
      <c r="BU42" s="88"/>
      <c r="BV42" s="88"/>
      <c r="BW42" s="88"/>
      <c r="BX42" s="88"/>
      <c r="BY42" s="17"/>
      <c r="BZ42" s="86"/>
      <c r="CA42" s="86"/>
      <c r="CB42" s="86"/>
      <c r="CC42" s="86"/>
      <c r="CD42" s="86"/>
      <c r="CE42" s="86"/>
      <c r="CF42" s="86"/>
      <c r="CG42" s="86"/>
      <c r="CH42" s="86"/>
      <c r="CI42" s="86"/>
      <c r="CJ42" s="86"/>
      <c r="CK42" s="86"/>
      <c r="CL42" s="86"/>
      <c r="CM42" s="86"/>
      <c r="CN42" s="86"/>
      <c r="CO42" s="86"/>
      <c r="CP42" s="86"/>
      <c r="CQ42" s="17"/>
      <c r="CR42" s="86"/>
      <c r="CS42" s="86"/>
      <c r="CT42" s="86"/>
      <c r="CU42" s="13"/>
      <c r="CV42" s="13"/>
      <c r="CW42" s="13"/>
      <c r="CX42" s="13"/>
      <c r="CY42" s="7">
        <f t="shared" si="3"/>
        <v>0</v>
      </c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</row>
    <row r="43" spans="1:114" ht="15" customHeight="1" x14ac:dyDescent="0.2">
      <c r="A43" s="3"/>
      <c r="B43" s="3"/>
      <c r="C43" s="74" t="s">
        <v>62</v>
      </c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4"/>
      <c r="O43" s="74"/>
      <c r="P43" s="74"/>
      <c r="Q43" s="74"/>
      <c r="R43" s="74"/>
      <c r="S43" s="74"/>
      <c r="T43" s="74"/>
      <c r="U43" s="74"/>
      <c r="V43" s="74"/>
      <c r="W43" s="74"/>
      <c r="X43" s="74"/>
      <c r="Y43" s="74"/>
      <c r="Z43" s="74"/>
      <c r="AA43" s="74"/>
      <c r="AB43" s="74"/>
      <c r="AC43" s="74"/>
      <c r="AD43" s="74"/>
      <c r="AE43" s="74"/>
      <c r="AF43" s="74"/>
      <c r="AG43" s="7"/>
      <c r="AH43" s="7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87" t="s">
        <v>63</v>
      </c>
      <c r="AU43" s="87"/>
      <c r="AV43" s="87"/>
      <c r="AW43" s="87"/>
      <c r="AX43" s="87"/>
      <c r="AY43" s="87"/>
      <c r="AZ43" s="87"/>
      <c r="BA43" s="87"/>
      <c r="BB43" s="87"/>
      <c r="BC43" s="87"/>
      <c r="BD43" s="87"/>
      <c r="BE43" s="87"/>
      <c r="BF43" s="87"/>
      <c r="BG43" s="87"/>
      <c r="BH43" s="87"/>
      <c r="BI43" s="87"/>
      <c r="BJ43" s="87"/>
      <c r="BK43" s="87"/>
      <c r="BL43" s="87"/>
      <c r="BM43" s="87"/>
      <c r="BN43" s="87"/>
      <c r="BO43" s="87"/>
      <c r="BP43" s="87"/>
      <c r="BQ43" s="87"/>
      <c r="BR43" s="87"/>
      <c r="BS43" s="87"/>
      <c r="BT43" s="88"/>
      <c r="BU43" s="88"/>
      <c r="BV43" s="88"/>
      <c r="BW43" s="88"/>
      <c r="BX43" s="88"/>
      <c r="BY43" s="17"/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6"/>
      <c r="CM43" s="86"/>
      <c r="CN43" s="86"/>
      <c r="CO43" s="86"/>
      <c r="CP43" s="86"/>
      <c r="CQ43" s="17"/>
      <c r="CR43" s="86"/>
      <c r="CS43" s="86"/>
      <c r="CT43" s="86"/>
      <c r="CU43" s="13"/>
      <c r="CV43" s="13"/>
      <c r="CW43" s="13"/>
      <c r="CX43" s="13"/>
      <c r="CY43" s="7">
        <f t="shared" si="3"/>
        <v>0</v>
      </c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</row>
    <row r="44" spans="1:114" ht="26.25" customHeight="1" x14ac:dyDescent="0.2">
      <c r="A44" s="3"/>
      <c r="B44" s="3"/>
      <c r="C44" s="104" t="s">
        <v>103</v>
      </c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75"/>
      <c r="U44" s="75"/>
      <c r="V44" s="75"/>
      <c r="W44" s="89"/>
      <c r="X44" s="89"/>
      <c r="Y44" s="89"/>
      <c r="Z44" s="89"/>
      <c r="AA44" s="89"/>
      <c r="AB44" s="7"/>
      <c r="AC44" s="7"/>
      <c r="AD44" s="7"/>
      <c r="AE44" s="7"/>
      <c r="AF44" s="7"/>
      <c r="AG44" s="7"/>
      <c r="AH44" s="7"/>
      <c r="AI44" s="29"/>
      <c r="AJ44" s="29"/>
      <c r="AK44" s="29"/>
      <c r="AL44" s="29"/>
      <c r="AM44" s="29"/>
      <c r="AN44" s="29"/>
      <c r="AO44" s="29"/>
      <c r="AP44" s="29"/>
      <c r="AQ44" s="29"/>
      <c r="AR44" s="29"/>
      <c r="AS44" s="29"/>
      <c r="AT44" s="103" t="str">
        <f>C44</f>
        <v>Módulo Nº 01: Extracción y Recepción de Muestras Biológicas Humanas</v>
      </c>
      <c r="AU44" s="103" t="s">
        <v>35</v>
      </c>
      <c r="AV44" s="103" t="s">
        <v>36</v>
      </c>
      <c r="AW44" s="103" t="s">
        <v>37</v>
      </c>
      <c r="AX44" s="103" t="s">
        <v>38</v>
      </c>
      <c r="AY44" s="103" t="s">
        <v>39</v>
      </c>
      <c r="AZ44" s="103" t="s">
        <v>40</v>
      </c>
      <c r="BA44" s="103" t="s">
        <v>41</v>
      </c>
      <c r="BB44" s="103" t="s">
        <v>42</v>
      </c>
      <c r="BC44" s="103" t="s">
        <v>43</v>
      </c>
      <c r="BD44" s="103" t="s">
        <v>33</v>
      </c>
      <c r="BE44" s="103" t="s">
        <v>28</v>
      </c>
      <c r="BF44" s="103" t="s">
        <v>29</v>
      </c>
      <c r="BG44" s="103" t="s">
        <v>30</v>
      </c>
      <c r="BH44" s="103" t="s">
        <v>31</v>
      </c>
      <c r="BI44" s="103" t="s">
        <v>34</v>
      </c>
      <c r="BJ44" s="103" t="s">
        <v>32</v>
      </c>
      <c r="BK44" s="103" t="s">
        <v>22</v>
      </c>
      <c r="BL44" s="103" t="s">
        <v>23</v>
      </c>
      <c r="BM44" s="103" t="s">
        <v>24</v>
      </c>
      <c r="BN44" s="103" t="s">
        <v>44</v>
      </c>
      <c r="BO44" s="103" t="s">
        <v>45</v>
      </c>
      <c r="BP44" s="103" t="s">
        <v>46</v>
      </c>
      <c r="BQ44" s="103" t="s">
        <v>47</v>
      </c>
      <c r="BR44" s="103" t="s">
        <v>48</v>
      </c>
      <c r="BS44" s="103" t="s">
        <v>27</v>
      </c>
      <c r="BT44" s="88"/>
      <c r="BU44" s="88"/>
      <c r="BV44" s="88"/>
      <c r="BW44" s="88"/>
      <c r="BX44" s="88"/>
      <c r="BY44" s="17"/>
      <c r="BZ44" s="105">
        <f>T44</f>
        <v>0</v>
      </c>
      <c r="CA44" s="105"/>
      <c r="CB44" s="105"/>
      <c r="CC44" s="105"/>
      <c r="CD44" s="105" t="str">
        <f>VLOOKUP(T44,Hoja2!$A$1:$B$25,2,FALSE)</f>
        <v>Cero</v>
      </c>
      <c r="CE44" s="105"/>
      <c r="CF44" s="105"/>
      <c r="CG44" s="105"/>
      <c r="CH44" s="105"/>
      <c r="CI44" s="105"/>
      <c r="CJ44" s="105"/>
      <c r="CK44" s="105"/>
      <c r="CL44" s="105"/>
      <c r="CM44" s="106">
        <f>W44</f>
        <v>0</v>
      </c>
      <c r="CN44" s="106"/>
      <c r="CO44" s="106"/>
      <c r="CP44" s="106"/>
      <c r="CQ44" s="21"/>
      <c r="CR44" s="86"/>
      <c r="CS44" s="86"/>
      <c r="CT44" s="86"/>
      <c r="CU44" s="13"/>
      <c r="CV44" s="13"/>
      <c r="CW44" s="13"/>
      <c r="CX44" s="13"/>
      <c r="CY44" s="7">
        <f t="shared" si="3"/>
        <v>0</v>
      </c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</row>
    <row r="45" spans="1:114" ht="6" customHeight="1" x14ac:dyDescent="0.2">
      <c r="A45" s="3"/>
      <c r="B45" s="3"/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6"/>
      <c r="AB45" s="6"/>
      <c r="AC45" s="6"/>
      <c r="AD45" s="6"/>
      <c r="AE45" s="6"/>
      <c r="AF45" s="6"/>
      <c r="AG45" s="6"/>
      <c r="AH45" s="7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78"/>
      <c r="AU45" s="78"/>
      <c r="AV45" s="78"/>
      <c r="AW45" s="78"/>
      <c r="AX45" s="78"/>
      <c r="AY45" s="78"/>
      <c r="AZ45" s="78"/>
      <c r="BA45" s="78"/>
      <c r="BB45" s="78"/>
      <c r="BC45" s="78"/>
      <c r="BD45" s="78"/>
      <c r="BE45" s="78"/>
      <c r="BF45" s="78"/>
      <c r="BG45" s="78"/>
      <c r="BH45" s="78"/>
      <c r="BI45" s="78"/>
      <c r="BJ45" s="78"/>
      <c r="BK45" s="78"/>
      <c r="BL45" s="78"/>
      <c r="BM45" s="78"/>
      <c r="BN45" s="78"/>
      <c r="BO45" s="78"/>
      <c r="BP45" s="78"/>
      <c r="BQ45" s="78"/>
      <c r="BR45" s="78"/>
      <c r="BS45" s="78"/>
      <c r="BT45" s="79"/>
      <c r="BU45" s="79"/>
      <c r="BV45" s="79"/>
      <c r="BW45" s="79"/>
      <c r="BX45" s="79"/>
      <c r="BY45" s="13"/>
      <c r="BZ45" s="76"/>
      <c r="CA45" s="76"/>
      <c r="CB45" s="76"/>
      <c r="CC45" s="76"/>
      <c r="CD45" s="76"/>
      <c r="CE45" s="76"/>
      <c r="CF45" s="76"/>
      <c r="CG45" s="76"/>
      <c r="CH45" s="76"/>
      <c r="CI45" s="76"/>
      <c r="CJ45" s="76"/>
      <c r="CK45" s="76"/>
      <c r="CL45" s="76"/>
      <c r="CM45" s="76"/>
      <c r="CN45" s="76"/>
      <c r="CO45" s="76"/>
      <c r="CP45" s="76"/>
      <c r="CQ45" s="13"/>
      <c r="CR45" s="76"/>
      <c r="CS45" s="76"/>
      <c r="CT45" s="76"/>
      <c r="CU45" s="13"/>
      <c r="CV45" s="13"/>
      <c r="CW45" s="13"/>
      <c r="CX45" s="13"/>
      <c r="CY45" s="7">
        <f t="shared" si="3"/>
        <v>0</v>
      </c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</row>
    <row r="46" spans="1:114" ht="12.75" customHeight="1" x14ac:dyDescent="0.2">
      <c r="A46" s="3"/>
      <c r="B46" s="3"/>
      <c r="C46" s="7" t="s">
        <v>58</v>
      </c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6"/>
      <c r="AB46" s="6"/>
      <c r="AC46" s="6"/>
      <c r="AD46" s="6"/>
      <c r="AE46" s="6"/>
      <c r="AF46" s="6"/>
      <c r="AG46" s="6"/>
      <c r="AH46" s="7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81" t="str">
        <f t="shared" ref="AT46:AT47" si="9">C46</f>
        <v>PERIODO ACADÉMICO III</v>
      </c>
      <c r="AU46" s="81" t="s">
        <v>35</v>
      </c>
      <c r="AV46" s="81" t="s">
        <v>36</v>
      </c>
      <c r="AW46" s="81" t="s">
        <v>37</v>
      </c>
      <c r="AX46" s="81" t="s">
        <v>38</v>
      </c>
      <c r="AY46" s="81" t="s">
        <v>39</v>
      </c>
      <c r="AZ46" s="81" t="s">
        <v>40</v>
      </c>
      <c r="BA46" s="81" t="s">
        <v>41</v>
      </c>
      <c r="BB46" s="81" t="s">
        <v>42</v>
      </c>
      <c r="BC46" s="81" t="s">
        <v>43</v>
      </c>
      <c r="BD46" s="81" t="s">
        <v>33</v>
      </c>
      <c r="BE46" s="81" t="s">
        <v>28</v>
      </c>
      <c r="BF46" s="81" t="s">
        <v>29</v>
      </c>
      <c r="BG46" s="81" t="s">
        <v>30</v>
      </c>
      <c r="BH46" s="81" t="s">
        <v>31</v>
      </c>
      <c r="BI46" s="81" t="s">
        <v>34</v>
      </c>
      <c r="BJ46" s="81" t="s">
        <v>32</v>
      </c>
      <c r="BK46" s="81" t="s">
        <v>22</v>
      </c>
      <c r="BL46" s="81" t="s">
        <v>23</v>
      </c>
      <c r="BM46" s="81" t="s">
        <v>24</v>
      </c>
      <c r="BN46" s="81" t="s">
        <v>44</v>
      </c>
      <c r="BO46" s="81" t="s">
        <v>45</v>
      </c>
      <c r="BP46" s="81" t="s">
        <v>46</v>
      </c>
      <c r="BQ46" s="81" t="s">
        <v>47</v>
      </c>
      <c r="BR46" s="81" t="s">
        <v>48</v>
      </c>
      <c r="BS46" s="81" t="s">
        <v>27</v>
      </c>
      <c r="BT46" s="79"/>
      <c r="BU46" s="79"/>
      <c r="BV46" s="79"/>
      <c r="BW46" s="79"/>
      <c r="BX46" s="79"/>
      <c r="BY46" s="13"/>
      <c r="BZ46" s="76"/>
      <c r="CA46" s="76"/>
      <c r="CB46" s="76"/>
      <c r="CC46" s="76"/>
      <c r="CD46" s="76"/>
      <c r="CE46" s="76"/>
      <c r="CF46" s="76"/>
      <c r="CG46" s="76"/>
      <c r="CH46" s="76"/>
      <c r="CI46" s="76"/>
      <c r="CJ46" s="76"/>
      <c r="CK46" s="76"/>
      <c r="CL46" s="76"/>
      <c r="CM46" s="76"/>
      <c r="CN46" s="76"/>
      <c r="CO46" s="76"/>
      <c r="CP46" s="76"/>
      <c r="CQ46" s="13"/>
      <c r="CR46" s="76"/>
      <c r="CS46" s="76"/>
      <c r="CT46" s="76"/>
      <c r="CU46" s="13"/>
      <c r="CV46" s="13"/>
      <c r="CW46" s="13"/>
      <c r="CX46" s="13"/>
      <c r="CY46" s="7">
        <f t="shared" si="3"/>
        <v>0</v>
      </c>
      <c r="CZ46" s="13"/>
      <c r="DA46" s="13"/>
      <c r="DB46" s="13"/>
      <c r="DC46" s="13"/>
      <c r="DD46" s="13"/>
      <c r="DE46" s="13"/>
      <c r="DF46" s="13"/>
      <c r="DG46" s="13"/>
      <c r="DH46" s="13"/>
      <c r="DI46" s="13"/>
      <c r="DJ46" s="13"/>
    </row>
    <row r="47" spans="1:114" ht="12.75" customHeight="1" x14ac:dyDescent="0.2">
      <c r="A47" s="3"/>
      <c r="B47" s="3"/>
      <c r="C47" s="69" t="s">
        <v>78</v>
      </c>
      <c r="D47" s="69" t="s">
        <v>78</v>
      </c>
      <c r="E47" s="69" t="s">
        <v>78</v>
      </c>
      <c r="F47" s="69" t="s">
        <v>78</v>
      </c>
      <c r="G47" s="69" t="s">
        <v>78</v>
      </c>
      <c r="H47" s="69" t="s">
        <v>78</v>
      </c>
      <c r="I47" s="69" t="s">
        <v>78</v>
      </c>
      <c r="J47" s="69" t="s">
        <v>78</v>
      </c>
      <c r="K47" s="69" t="s">
        <v>78</v>
      </c>
      <c r="L47" s="69" t="s">
        <v>78</v>
      </c>
      <c r="M47" s="69" t="s">
        <v>78</v>
      </c>
      <c r="N47" s="69" t="s">
        <v>78</v>
      </c>
      <c r="O47" s="69" t="s">
        <v>78</v>
      </c>
      <c r="P47" s="69" t="s">
        <v>78</v>
      </c>
      <c r="Q47" s="73">
        <v>5</v>
      </c>
      <c r="R47" s="71">
        <v>5</v>
      </c>
      <c r="S47" s="71">
        <v>5</v>
      </c>
      <c r="T47" s="71"/>
      <c r="U47" s="71"/>
      <c r="V47" s="71"/>
      <c r="W47" s="70" t="str">
        <f>VLOOKUP(T47,Hoja2!$A$1:$B$25,2,FALSE)</f>
        <v>Cero</v>
      </c>
      <c r="X47" s="70"/>
      <c r="Y47" s="70"/>
      <c r="Z47" s="70"/>
      <c r="AA47" s="72"/>
      <c r="AB47" s="72"/>
      <c r="AC47" s="72"/>
      <c r="AD47" s="6"/>
      <c r="AE47" s="71" t="s">
        <v>50</v>
      </c>
      <c r="AF47" s="71"/>
      <c r="AG47" s="6"/>
      <c r="AH47" s="7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78" t="str">
        <f t="shared" si="9"/>
        <v>Bacteriología</v>
      </c>
      <c r="AU47" s="78"/>
      <c r="AV47" s="78"/>
      <c r="AW47" s="78"/>
      <c r="AX47" s="78"/>
      <c r="AY47" s="78"/>
      <c r="AZ47" s="78"/>
      <c r="BA47" s="78"/>
      <c r="BB47" s="78"/>
      <c r="BC47" s="78"/>
      <c r="BD47" s="78"/>
      <c r="BE47" s="78"/>
      <c r="BF47" s="78"/>
      <c r="BG47" s="78"/>
      <c r="BH47" s="78"/>
      <c r="BI47" s="78"/>
      <c r="BJ47" s="78"/>
      <c r="BK47" s="78"/>
      <c r="BL47" s="78"/>
      <c r="BM47" s="78"/>
      <c r="BN47" s="78"/>
      <c r="BO47" s="78"/>
      <c r="BP47" s="78"/>
      <c r="BQ47" s="78"/>
      <c r="BR47" s="78"/>
      <c r="BS47" s="78"/>
      <c r="BT47" s="79">
        <f>Q47</f>
        <v>5</v>
      </c>
      <c r="BU47" s="79"/>
      <c r="BV47" s="79"/>
      <c r="BW47" s="79"/>
      <c r="BX47" s="79"/>
      <c r="BY47" s="13"/>
      <c r="BZ47" s="76">
        <f t="shared" ref="BZ47:BZ52" si="10">T47</f>
        <v>0</v>
      </c>
      <c r="CA47" s="76"/>
      <c r="CB47" s="76"/>
      <c r="CC47" s="76"/>
      <c r="CD47" s="76" t="str">
        <f>VLOOKUP(T47,Hoja2!$A$1:$B$25,2,FALSE)</f>
        <v>Cero</v>
      </c>
      <c r="CE47" s="76"/>
      <c r="CF47" s="76"/>
      <c r="CG47" s="76"/>
      <c r="CH47" s="76"/>
      <c r="CI47" s="76"/>
      <c r="CJ47" s="76"/>
      <c r="CK47" s="76"/>
      <c r="CL47" s="76"/>
      <c r="CM47" s="77">
        <f>AA47</f>
        <v>0</v>
      </c>
      <c r="CN47" s="77"/>
      <c r="CO47" s="77"/>
      <c r="CP47" s="77"/>
      <c r="CQ47" s="13"/>
      <c r="CR47" s="76" t="s">
        <v>50</v>
      </c>
      <c r="CS47" s="76" t="s">
        <v>48</v>
      </c>
      <c r="CT47" s="76" t="s">
        <v>27</v>
      </c>
      <c r="CU47" s="13"/>
      <c r="CV47" s="13"/>
      <c r="CW47" s="13"/>
      <c r="CX47" s="13"/>
      <c r="CY47" s="7">
        <f t="shared" si="3"/>
        <v>0</v>
      </c>
      <c r="CZ47" s="13"/>
      <c r="DA47" s="13"/>
      <c r="DB47" s="13"/>
      <c r="DC47" s="13"/>
      <c r="DD47" s="13"/>
      <c r="DE47" s="13"/>
      <c r="DF47" s="13"/>
      <c r="DG47" s="13"/>
      <c r="DH47" s="13"/>
      <c r="DI47" s="13"/>
      <c r="DJ47" s="13"/>
    </row>
    <row r="48" spans="1:114" ht="12.75" customHeight="1" x14ac:dyDescent="0.2">
      <c r="A48" s="3"/>
      <c r="B48" s="3"/>
      <c r="C48" s="69" t="s">
        <v>25</v>
      </c>
      <c r="D48" s="69" t="s">
        <v>25</v>
      </c>
      <c r="E48" s="69" t="s">
        <v>25</v>
      </c>
      <c r="F48" s="69" t="s">
        <v>25</v>
      </c>
      <c r="G48" s="69" t="s">
        <v>25</v>
      </c>
      <c r="H48" s="69" t="s">
        <v>25</v>
      </c>
      <c r="I48" s="69" t="s">
        <v>25</v>
      </c>
      <c r="J48" s="69" t="s">
        <v>25</v>
      </c>
      <c r="K48" s="69" t="s">
        <v>25</v>
      </c>
      <c r="L48" s="69" t="s">
        <v>25</v>
      </c>
      <c r="M48" s="69" t="s">
        <v>25</v>
      </c>
      <c r="N48" s="69" t="s">
        <v>25</v>
      </c>
      <c r="O48" s="69" t="s">
        <v>25</v>
      </c>
      <c r="P48" s="69" t="s">
        <v>25</v>
      </c>
      <c r="Q48" s="73">
        <v>2</v>
      </c>
      <c r="R48" s="71">
        <v>2</v>
      </c>
      <c r="S48" s="71">
        <v>2</v>
      </c>
      <c r="T48" s="71"/>
      <c r="U48" s="71"/>
      <c r="V48" s="71"/>
      <c r="W48" s="70" t="str">
        <f>VLOOKUP(T48,Hoja2!$A$1:$B$25,2,FALSE)</f>
        <v>Cero</v>
      </c>
      <c r="X48" s="70"/>
      <c r="Y48" s="70"/>
      <c r="Z48" s="70"/>
      <c r="AA48" s="72"/>
      <c r="AB48" s="72"/>
      <c r="AC48" s="72"/>
      <c r="AD48" s="6"/>
      <c r="AE48" s="71" t="s">
        <v>50</v>
      </c>
      <c r="AF48" s="71"/>
      <c r="AG48" s="6"/>
      <c r="AH48" s="7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78" t="str">
        <f t="shared" ref="AT48:AT52" si="11">C48</f>
        <v>Comportamiento ético</v>
      </c>
      <c r="AU48" s="78"/>
      <c r="AV48" s="78"/>
      <c r="AW48" s="78"/>
      <c r="AX48" s="78"/>
      <c r="AY48" s="78"/>
      <c r="AZ48" s="78"/>
      <c r="BA48" s="78"/>
      <c r="BB48" s="78"/>
      <c r="BC48" s="78"/>
      <c r="BD48" s="78"/>
      <c r="BE48" s="78"/>
      <c r="BF48" s="78"/>
      <c r="BG48" s="78"/>
      <c r="BH48" s="78"/>
      <c r="BI48" s="78"/>
      <c r="BJ48" s="78"/>
      <c r="BK48" s="78"/>
      <c r="BL48" s="78"/>
      <c r="BM48" s="78"/>
      <c r="BN48" s="78"/>
      <c r="BO48" s="78"/>
      <c r="BP48" s="78"/>
      <c r="BQ48" s="78"/>
      <c r="BR48" s="78"/>
      <c r="BS48" s="78"/>
      <c r="BT48" s="79">
        <f t="shared" ref="BT48:BT52" si="12">Q48</f>
        <v>2</v>
      </c>
      <c r="BU48" s="79"/>
      <c r="BV48" s="79"/>
      <c r="BW48" s="79"/>
      <c r="BX48" s="79"/>
      <c r="BY48" s="13"/>
      <c r="BZ48" s="76">
        <f t="shared" si="10"/>
        <v>0</v>
      </c>
      <c r="CA48" s="76"/>
      <c r="CB48" s="76"/>
      <c r="CC48" s="76"/>
      <c r="CD48" s="76" t="str">
        <f>VLOOKUP(T48,Hoja2!$A$1:$B$25,2,FALSE)</f>
        <v>Cero</v>
      </c>
      <c r="CE48" s="76"/>
      <c r="CF48" s="76"/>
      <c r="CG48" s="76"/>
      <c r="CH48" s="76"/>
      <c r="CI48" s="76"/>
      <c r="CJ48" s="76"/>
      <c r="CK48" s="76"/>
      <c r="CL48" s="76"/>
      <c r="CM48" s="77">
        <f t="shared" ref="CM48:CM52" si="13">AA48</f>
        <v>0</v>
      </c>
      <c r="CN48" s="77"/>
      <c r="CO48" s="77"/>
      <c r="CP48" s="77"/>
      <c r="CQ48" s="13"/>
      <c r="CR48" s="76" t="s">
        <v>50</v>
      </c>
      <c r="CS48" s="76" t="s">
        <v>48</v>
      </c>
      <c r="CT48" s="76" t="s">
        <v>27</v>
      </c>
      <c r="CU48" s="13"/>
      <c r="CV48" s="13"/>
      <c r="CW48" s="13"/>
      <c r="CX48" s="13"/>
      <c r="CY48" s="7">
        <f t="shared" si="3"/>
        <v>0</v>
      </c>
      <c r="CZ48" s="13"/>
      <c r="DA48" s="13"/>
      <c r="DB48" s="13"/>
      <c r="DC48" s="13"/>
      <c r="DD48" s="13"/>
      <c r="DE48" s="13"/>
      <c r="DF48" s="13"/>
      <c r="DG48" s="13"/>
      <c r="DH48" s="13"/>
      <c r="DI48" s="13"/>
      <c r="DJ48" s="13"/>
    </row>
    <row r="49" spans="1:114" ht="12.75" customHeight="1" x14ac:dyDescent="0.2">
      <c r="A49" s="3"/>
      <c r="B49" s="3"/>
      <c r="C49" s="69" t="s">
        <v>79</v>
      </c>
      <c r="D49" s="69" t="s">
        <v>79</v>
      </c>
      <c r="E49" s="69" t="s">
        <v>79</v>
      </c>
      <c r="F49" s="69" t="s">
        <v>79</v>
      </c>
      <c r="G49" s="69" t="s">
        <v>79</v>
      </c>
      <c r="H49" s="69" t="s">
        <v>79</v>
      </c>
      <c r="I49" s="69" t="s">
        <v>79</v>
      </c>
      <c r="J49" s="69" t="s">
        <v>79</v>
      </c>
      <c r="K49" s="69" t="s">
        <v>79</v>
      </c>
      <c r="L49" s="69" t="s">
        <v>79</v>
      </c>
      <c r="M49" s="69" t="s">
        <v>79</v>
      </c>
      <c r="N49" s="69" t="s">
        <v>79</v>
      </c>
      <c r="O49" s="69" t="s">
        <v>79</v>
      </c>
      <c r="P49" s="69" t="s">
        <v>79</v>
      </c>
      <c r="Q49" s="73">
        <v>2</v>
      </c>
      <c r="R49" s="71">
        <v>2</v>
      </c>
      <c r="S49" s="71">
        <v>2</v>
      </c>
      <c r="T49" s="71"/>
      <c r="U49" s="71"/>
      <c r="V49" s="71"/>
      <c r="W49" s="70" t="str">
        <f>VLOOKUP(T49,Hoja2!$A$1:$B$25,2,FALSE)</f>
        <v>Cero</v>
      </c>
      <c r="X49" s="70"/>
      <c r="Y49" s="70"/>
      <c r="Z49" s="70"/>
      <c r="AA49" s="72"/>
      <c r="AB49" s="72"/>
      <c r="AC49" s="72"/>
      <c r="AD49" s="6"/>
      <c r="AE49" s="71" t="s">
        <v>50</v>
      </c>
      <c r="AF49" s="71"/>
      <c r="AG49" s="6"/>
      <c r="AH49" s="7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78" t="str">
        <f t="shared" si="11"/>
        <v>Comunicación oral en Inglés</v>
      </c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  <c r="BR49" s="78"/>
      <c r="BS49" s="78"/>
      <c r="BT49" s="79">
        <f t="shared" si="12"/>
        <v>2</v>
      </c>
      <c r="BU49" s="79"/>
      <c r="BV49" s="79"/>
      <c r="BW49" s="79"/>
      <c r="BX49" s="79"/>
      <c r="BY49" s="13"/>
      <c r="BZ49" s="76">
        <f t="shared" si="10"/>
        <v>0</v>
      </c>
      <c r="CA49" s="76"/>
      <c r="CB49" s="76"/>
      <c r="CC49" s="76"/>
      <c r="CD49" s="76" t="str">
        <f>VLOOKUP(T49,Hoja2!$A$1:$B$25,2,FALSE)</f>
        <v>Cero</v>
      </c>
      <c r="CE49" s="76"/>
      <c r="CF49" s="76"/>
      <c r="CG49" s="76"/>
      <c r="CH49" s="76"/>
      <c r="CI49" s="76"/>
      <c r="CJ49" s="76"/>
      <c r="CK49" s="76"/>
      <c r="CL49" s="76"/>
      <c r="CM49" s="77">
        <f t="shared" si="13"/>
        <v>0</v>
      </c>
      <c r="CN49" s="77"/>
      <c r="CO49" s="77"/>
      <c r="CP49" s="77"/>
      <c r="CQ49" s="13"/>
      <c r="CR49" s="76" t="s">
        <v>50</v>
      </c>
      <c r="CS49" s="76" t="s">
        <v>48</v>
      </c>
      <c r="CT49" s="76" t="s">
        <v>27</v>
      </c>
      <c r="CU49" s="13"/>
      <c r="CV49" s="13"/>
      <c r="CW49" s="13"/>
      <c r="CX49" s="13"/>
      <c r="CY49" s="7">
        <f t="shared" ref="CY49" si="14">AH49</f>
        <v>0</v>
      </c>
      <c r="CZ49" s="13"/>
      <c r="DA49" s="13"/>
      <c r="DB49" s="13"/>
      <c r="DC49" s="13"/>
      <c r="DD49" s="13"/>
      <c r="DE49" s="13"/>
      <c r="DF49" s="13"/>
      <c r="DG49" s="13"/>
      <c r="DH49" s="13"/>
      <c r="DI49" s="13"/>
      <c r="DJ49" s="13"/>
    </row>
    <row r="50" spans="1:114" ht="12.75" customHeight="1" x14ac:dyDescent="0.2">
      <c r="A50" s="3"/>
      <c r="B50" s="3"/>
      <c r="C50" s="69" t="s">
        <v>80</v>
      </c>
      <c r="D50" s="69" t="s">
        <v>80</v>
      </c>
      <c r="E50" s="69" t="s">
        <v>80</v>
      </c>
      <c r="F50" s="69" t="s">
        <v>80</v>
      </c>
      <c r="G50" s="69" t="s">
        <v>80</v>
      </c>
      <c r="H50" s="69" t="s">
        <v>80</v>
      </c>
      <c r="I50" s="69" t="s">
        <v>80</v>
      </c>
      <c r="J50" s="69" t="s">
        <v>80</v>
      </c>
      <c r="K50" s="69" t="s">
        <v>80</v>
      </c>
      <c r="L50" s="69" t="s">
        <v>80</v>
      </c>
      <c r="M50" s="69" t="s">
        <v>80</v>
      </c>
      <c r="N50" s="69" t="s">
        <v>80</v>
      </c>
      <c r="O50" s="69" t="s">
        <v>80</v>
      </c>
      <c r="P50" s="69" t="s">
        <v>80</v>
      </c>
      <c r="Q50" s="73">
        <v>2</v>
      </c>
      <c r="R50" s="71">
        <v>2</v>
      </c>
      <c r="S50" s="71">
        <v>2</v>
      </c>
      <c r="T50" s="71"/>
      <c r="U50" s="71"/>
      <c r="V50" s="71"/>
      <c r="W50" s="70" t="str">
        <f>VLOOKUP(T50,Hoja2!$A$1:$B$25,2,FALSE)</f>
        <v>Cero</v>
      </c>
      <c r="X50" s="70"/>
      <c r="Y50" s="70"/>
      <c r="Z50" s="70"/>
      <c r="AA50" s="72"/>
      <c r="AB50" s="72"/>
      <c r="AC50" s="72"/>
      <c r="AD50" s="6"/>
      <c r="AE50" s="71" t="s">
        <v>50</v>
      </c>
      <c r="AF50" s="71"/>
      <c r="AG50" s="6"/>
      <c r="AH50" s="7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78" t="str">
        <f t="shared" si="11"/>
        <v>Microbiología General</v>
      </c>
      <c r="AU50" s="78"/>
      <c r="AV50" s="78"/>
      <c r="AW50" s="78"/>
      <c r="AX50" s="78"/>
      <c r="AY50" s="78"/>
      <c r="AZ50" s="78"/>
      <c r="BA50" s="78"/>
      <c r="BB50" s="78"/>
      <c r="BC50" s="78"/>
      <c r="BD50" s="78"/>
      <c r="BE50" s="78"/>
      <c r="BF50" s="78"/>
      <c r="BG50" s="78"/>
      <c r="BH50" s="78"/>
      <c r="BI50" s="78"/>
      <c r="BJ50" s="78"/>
      <c r="BK50" s="78"/>
      <c r="BL50" s="78"/>
      <c r="BM50" s="78"/>
      <c r="BN50" s="78"/>
      <c r="BO50" s="78"/>
      <c r="BP50" s="78"/>
      <c r="BQ50" s="78"/>
      <c r="BR50" s="78"/>
      <c r="BS50" s="78"/>
      <c r="BT50" s="79">
        <f t="shared" si="12"/>
        <v>2</v>
      </c>
      <c r="BU50" s="79"/>
      <c r="BV50" s="79"/>
      <c r="BW50" s="79"/>
      <c r="BX50" s="79"/>
      <c r="BY50" s="13"/>
      <c r="BZ50" s="76">
        <f t="shared" si="10"/>
        <v>0</v>
      </c>
      <c r="CA50" s="76"/>
      <c r="CB50" s="76"/>
      <c r="CC50" s="76"/>
      <c r="CD50" s="76" t="str">
        <f>VLOOKUP(T50,Hoja2!$A$1:$B$25,2,FALSE)</f>
        <v>Cero</v>
      </c>
      <c r="CE50" s="76"/>
      <c r="CF50" s="76"/>
      <c r="CG50" s="76"/>
      <c r="CH50" s="76"/>
      <c r="CI50" s="76"/>
      <c r="CJ50" s="76"/>
      <c r="CK50" s="76"/>
      <c r="CL50" s="76"/>
      <c r="CM50" s="77">
        <f t="shared" si="13"/>
        <v>0</v>
      </c>
      <c r="CN50" s="77"/>
      <c r="CO50" s="77"/>
      <c r="CP50" s="77"/>
      <c r="CQ50" s="13"/>
      <c r="CR50" s="76" t="s">
        <v>50</v>
      </c>
      <c r="CS50" s="76" t="s">
        <v>48</v>
      </c>
      <c r="CT50" s="76" t="s">
        <v>27</v>
      </c>
      <c r="CU50" s="13"/>
      <c r="CV50" s="13"/>
      <c r="CW50" s="13"/>
      <c r="CX50" s="13"/>
      <c r="CY50" s="7">
        <f t="shared" si="3"/>
        <v>0</v>
      </c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</row>
    <row r="51" spans="1:114" ht="12.75" customHeight="1" x14ac:dyDescent="0.2">
      <c r="A51" s="3"/>
      <c r="B51" s="3"/>
      <c r="C51" s="69" t="s">
        <v>81</v>
      </c>
      <c r="D51" s="69" t="s">
        <v>81</v>
      </c>
      <c r="E51" s="69" t="s">
        <v>81</v>
      </c>
      <c r="F51" s="69" t="s">
        <v>81</v>
      </c>
      <c r="G51" s="69" t="s">
        <v>81</v>
      </c>
      <c r="H51" s="69" t="s">
        <v>81</v>
      </c>
      <c r="I51" s="69" t="s">
        <v>81</v>
      </c>
      <c r="J51" s="69" t="s">
        <v>81</v>
      </c>
      <c r="K51" s="69" t="s">
        <v>81</v>
      </c>
      <c r="L51" s="69" t="s">
        <v>81</v>
      </c>
      <c r="M51" s="69" t="s">
        <v>81</v>
      </c>
      <c r="N51" s="69" t="s">
        <v>81</v>
      </c>
      <c r="O51" s="69" t="s">
        <v>81</v>
      </c>
      <c r="P51" s="69" t="s">
        <v>81</v>
      </c>
      <c r="Q51" s="73">
        <v>4</v>
      </c>
      <c r="R51" s="71">
        <v>4</v>
      </c>
      <c r="S51" s="71">
        <v>4</v>
      </c>
      <c r="T51" s="71"/>
      <c r="U51" s="71"/>
      <c r="V51" s="71"/>
      <c r="W51" s="70" t="str">
        <f>VLOOKUP(T51,Hoja2!$A$1:$B$25,2,FALSE)</f>
        <v>Cero</v>
      </c>
      <c r="X51" s="70"/>
      <c r="Y51" s="70"/>
      <c r="Z51" s="70"/>
      <c r="AA51" s="72"/>
      <c r="AB51" s="72"/>
      <c r="AC51" s="72"/>
      <c r="AD51" s="6"/>
      <c r="AE51" s="71" t="s">
        <v>50</v>
      </c>
      <c r="AF51" s="71"/>
      <c r="AG51" s="6"/>
      <c r="AH51" s="7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78" t="str">
        <f t="shared" si="11"/>
        <v>Parasitología</v>
      </c>
      <c r="AU51" s="78"/>
      <c r="AV51" s="78"/>
      <c r="AW51" s="78"/>
      <c r="AX51" s="78"/>
      <c r="AY51" s="78"/>
      <c r="AZ51" s="78"/>
      <c r="BA51" s="78"/>
      <c r="BB51" s="78"/>
      <c r="BC51" s="78"/>
      <c r="BD51" s="78"/>
      <c r="BE51" s="78"/>
      <c r="BF51" s="78"/>
      <c r="BG51" s="78"/>
      <c r="BH51" s="78"/>
      <c r="BI51" s="78"/>
      <c r="BJ51" s="78"/>
      <c r="BK51" s="78"/>
      <c r="BL51" s="78"/>
      <c r="BM51" s="78"/>
      <c r="BN51" s="78"/>
      <c r="BO51" s="78"/>
      <c r="BP51" s="78"/>
      <c r="BQ51" s="78"/>
      <c r="BR51" s="78"/>
      <c r="BS51" s="78"/>
      <c r="BT51" s="79">
        <f t="shared" si="12"/>
        <v>4</v>
      </c>
      <c r="BU51" s="79"/>
      <c r="BV51" s="79"/>
      <c r="BW51" s="79"/>
      <c r="BX51" s="79"/>
      <c r="BY51" s="13"/>
      <c r="BZ51" s="76">
        <f t="shared" si="10"/>
        <v>0</v>
      </c>
      <c r="CA51" s="76"/>
      <c r="CB51" s="76"/>
      <c r="CC51" s="76"/>
      <c r="CD51" s="76" t="str">
        <f>VLOOKUP(T51,Hoja2!$A$1:$B$25,2,FALSE)</f>
        <v>Cero</v>
      </c>
      <c r="CE51" s="76"/>
      <c r="CF51" s="76"/>
      <c r="CG51" s="76"/>
      <c r="CH51" s="76"/>
      <c r="CI51" s="76"/>
      <c r="CJ51" s="76"/>
      <c r="CK51" s="76"/>
      <c r="CL51" s="76"/>
      <c r="CM51" s="77">
        <f t="shared" si="13"/>
        <v>0</v>
      </c>
      <c r="CN51" s="77"/>
      <c r="CO51" s="77"/>
      <c r="CP51" s="77"/>
      <c r="CQ51" s="13"/>
      <c r="CR51" s="76" t="s">
        <v>50</v>
      </c>
      <c r="CS51" s="76" t="s">
        <v>48</v>
      </c>
      <c r="CT51" s="76" t="s">
        <v>27</v>
      </c>
      <c r="CU51" s="13"/>
      <c r="CV51" s="13"/>
      <c r="CW51" s="13"/>
      <c r="CX51" s="13"/>
      <c r="CY51" s="7">
        <f t="shared" si="3"/>
        <v>0</v>
      </c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</row>
    <row r="52" spans="1:114" ht="12.75" customHeight="1" x14ac:dyDescent="0.2">
      <c r="A52" s="3"/>
      <c r="B52" s="3"/>
      <c r="C52" s="69" t="s">
        <v>82</v>
      </c>
      <c r="D52" s="69" t="s">
        <v>82</v>
      </c>
      <c r="E52" s="69" t="s">
        <v>82</v>
      </c>
      <c r="F52" s="69" t="s">
        <v>82</v>
      </c>
      <c r="G52" s="69" t="s">
        <v>82</v>
      </c>
      <c r="H52" s="69" t="s">
        <v>82</v>
      </c>
      <c r="I52" s="69" t="s">
        <v>82</v>
      </c>
      <c r="J52" s="69" t="s">
        <v>82</v>
      </c>
      <c r="K52" s="69" t="s">
        <v>82</v>
      </c>
      <c r="L52" s="69" t="s">
        <v>82</v>
      </c>
      <c r="M52" s="69" t="s">
        <v>82</v>
      </c>
      <c r="N52" s="69" t="s">
        <v>82</v>
      </c>
      <c r="O52" s="69" t="s">
        <v>82</v>
      </c>
      <c r="P52" s="69" t="s">
        <v>82</v>
      </c>
      <c r="Q52" s="73">
        <v>4</v>
      </c>
      <c r="R52" s="71">
        <v>4</v>
      </c>
      <c r="S52" s="71">
        <v>4</v>
      </c>
      <c r="T52" s="71"/>
      <c r="U52" s="71"/>
      <c r="V52" s="71"/>
      <c r="W52" s="70" t="str">
        <f>VLOOKUP(T52,Hoja2!$A$1:$B$25,2,FALSE)</f>
        <v>Cero</v>
      </c>
      <c r="X52" s="70"/>
      <c r="Y52" s="70"/>
      <c r="Z52" s="70"/>
      <c r="AA52" s="72"/>
      <c r="AB52" s="72"/>
      <c r="AC52" s="72"/>
      <c r="AD52" s="6"/>
      <c r="AE52" s="71" t="s">
        <v>50</v>
      </c>
      <c r="AF52" s="71"/>
      <c r="AG52" s="6"/>
      <c r="AH52" s="7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78" t="str">
        <f t="shared" si="11"/>
        <v>Uroanálisis</v>
      </c>
      <c r="AU52" s="78"/>
      <c r="AV52" s="78"/>
      <c r="AW52" s="78"/>
      <c r="AX52" s="78"/>
      <c r="AY52" s="78"/>
      <c r="AZ52" s="78"/>
      <c r="BA52" s="78"/>
      <c r="BB52" s="78"/>
      <c r="BC52" s="78"/>
      <c r="BD52" s="78"/>
      <c r="BE52" s="78"/>
      <c r="BF52" s="78"/>
      <c r="BG52" s="78"/>
      <c r="BH52" s="78"/>
      <c r="BI52" s="78"/>
      <c r="BJ52" s="78"/>
      <c r="BK52" s="78"/>
      <c r="BL52" s="78"/>
      <c r="BM52" s="78"/>
      <c r="BN52" s="78"/>
      <c r="BO52" s="78"/>
      <c r="BP52" s="78"/>
      <c r="BQ52" s="78"/>
      <c r="BR52" s="78"/>
      <c r="BS52" s="78"/>
      <c r="BT52" s="79">
        <f t="shared" si="12"/>
        <v>4</v>
      </c>
      <c r="BU52" s="79"/>
      <c r="BV52" s="79"/>
      <c r="BW52" s="79"/>
      <c r="BX52" s="79"/>
      <c r="BY52" s="13"/>
      <c r="BZ52" s="76">
        <f t="shared" si="10"/>
        <v>0</v>
      </c>
      <c r="CA52" s="76"/>
      <c r="CB52" s="76"/>
      <c r="CC52" s="76"/>
      <c r="CD52" s="76" t="str">
        <f>VLOOKUP(T52,Hoja2!$A$1:$B$25,2,FALSE)</f>
        <v>Cero</v>
      </c>
      <c r="CE52" s="76"/>
      <c r="CF52" s="76"/>
      <c r="CG52" s="76"/>
      <c r="CH52" s="76"/>
      <c r="CI52" s="76"/>
      <c r="CJ52" s="76"/>
      <c r="CK52" s="76"/>
      <c r="CL52" s="76"/>
      <c r="CM52" s="77">
        <f t="shared" si="13"/>
        <v>0</v>
      </c>
      <c r="CN52" s="77"/>
      <c r="CO52" s="77"/>
      <c r="CP52" s="77"/>
      <c r="CQ52" s="13"/>
      <c r="CR52" s="76" t="s">
        <v>50</v>
      </c>
      <c r="CS52" s="76" t="s">
        <v>48</v>
      </c>
      <c r="CT52" s="76" t="s">
        <v>27</v>
      </c>
      <c r="CU52" s="13"/>
      <c r="CV52" s="13"/>
      <c r="CW52" s="13"/>
      <c r="CX52" s="13"/>
      <c r="CY52" s="7">
        <f t="shared" si="3"/>
        <v>0</v>
      </c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</row>
    <row r="53" spans="1:114" ht="9" customHeight="1" x14ac:dyDescent="0.2">
      <c r="A53" s="3"/>
      <c r="B53" s="8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71"/>
      <c r="U53" s="71"/>
      <c r="V53" s="71"/>
      <c r="W53" s="71"/>
      <c r="X53" s="71"/>
      <c r="Y53" s="90"/>
      <c r="Z53" s="90"/>
      <c r="AA53" s="72"/>
      <c r="AB53" s="72"/>
      <c r="AC53" s="72"/>
      <c r="AD53" s="9"/>
      <c r="AE53" s="9"/>
      <c r="AF53" s="9"/>
      <c r="AG53" s="9"/>
      <c r="AH53" s="2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1"/>
      <c r="AU53" s="91"/>
      <c r="AV53" s="91"/>
      <c r="AW53" s="91"/>
      <c r="AX53" s="91"/>
      <c r="AY53" s="91"/>
      <c r="AZ53" s="91"/>
      <c r="BA53" s="91"/>
      <c r="BB53" s="91"/>
      <c r="BC53" s="91"/>
      <c r="BD53" s="91"/>
      <c r="BE53" s="91"/>
      <c r="BF53" s="91"/>
      <c r="BG53" s="91"/>
      <c r="BH53" s="91"/>
      <c r="BI53" s="91"/>
      <c r="BJ53" s="91"/>
      <c r="BK53" s="91"/>
      <c r="BL53" s="91"/>
      <c r="BM53" s="91"/>
      <c r="BN53" s="91"/>
      <c r="BO53" s="91"/>
      <c r="BP53" s="91"/>
      <c r="BQ53" s="91"/>
      <c r="BR53" s="91"/>
      <c r="BS53" s="91"/>
      <c r="BT53" s="92"/>
      <c r="BU53" s="92"/>
      <c r="BV53" s="92"/>
      <c r="BW53" s="92"/>
      <c r="BX53" s="92"/>
      <c r="BY53" s="20"/>
      <c r="BZ53" s="79"/>
      <c r="CA53" s="79"/>
      <c r="CB53" s="79"/>
      <c r="CC53" s="79"/>
      <c r="CD53" s="79"/>
      <c r="CE53" s="79"/>
      <c r="CF53" s="79"/>
      <c r="CG53" s="79"/>
      <c r="CH53" s="79"/>
      <c r="CI53" s="79"/>
      <c r="CJ53" s="79"/>
      <c r="CK53" s="79"/>
      <c r="CL53" s="79"/>
      <c r="CM53" s="79"/>
      <c r="CN53" s="79"/>
      <c r="CO53" s="79"/>
      <c r="CP53" s="79"/>
      <c r="CQ53" s="20"/>
      <c r="CR53" s="79"/>
      <c r="CS53" s="79"/>
      <c r="CT53" s="79"/>
      <c r="CU53" s="13"/>
      <c r="CV53" s="13"/>
      <c r="CW53" s="13"/>
      <c r="CX53" s="13"/>
      <c r="CY53" s="7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</row>
    <row r="54" spans="1:114" ht="12" customHeight="1" x14ac:dyDescent="0.2">
      <c r="B54" s="26"/>
      <c r="C54" s="26"/>
      <c r="D54" s="26"/>
      <c r="E54" s="26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41"/>
      <c r="AI54" s="26"/>
      <c r="AJ54" s="26"/>
      <c r="AK54" s="26"/>
      <c r="AL54" s="26"/>
      <c r="AM54" s="26"/>
      <c r="AN54" s="26"/>
      <c r="AO54" s="26"/>
      <c r="AP54" s="26"/>
      <c r="AQ54" s="26"/>
      <c r="AR54" s="26"/>
      <c r="AS54" s="26"/>
      <c r="AT54" s="26"/>
      <c r="AU54" s="26"/>
      <c r="AV54" s="26"/>
      <c r="AW54" s="26"/>
      <c r="AX54" s="26"/>
      <c r="AY54" s="26"/>
      <c r="AZ54" s="26"/>
      <c r="BA54" s="26"/>
      <c r="BB54" s="26"/>
      <c r="BC54" s="26"/>
      <c r="BD54" s="26"/>
      <c r="BE54" s="26"/>
      <c r="BF54" s="26"/>
      <c r="BG54" s="26"/>
      <c r="BH54" s="26"/>
      <c r="BI54" s="26"/>
      <c r="BJ54" s="26"/>
      <c r="BK54" s="26"/>
      <c r="BL54" s="26"/>
      <c r="BM54" s="26"/>
      <c r="BN54" s="26"/>
      <c r="BO54" s="26"/>
      <c r="BP54" s="26"/>
      <c r="BQ54" s="26"/>
      <c r="BR54" s="26"/>
      <c r="BS54" s="26"/>
      <c r="BT54" s="26"/>
      <c r="BU54" s="26"/>
      <c r="BV54" s="26"/>
      <c r="BW54" s="26"/>
      <c r="BX54" s="26"/>
      <c r="BY54" s="26"/>
      <c r="BZ54" s="26"/>
      <c r="CA54" s="26"/>
      <c r="CB54" s="26"/>
      <c r="CC54" s="26"/>
      <c r="CD54" s="26"/>
      <c r="CE54" s="26"/>
      <c r="CF54" s="26"/>
      <c r="CG54" s="26"/>
      <c r="CH54" s="26"/>
      <c r="CI54" s="26"/>
      <c r="CJ54" s="26"/>
      <c r="CK54" s="26"/>
      <c r="CL54" s="26"/>
      <c r="CM54" s="26"/>
      <c r="CN54" s="26"/>
      <c r="CO54" s="26"/>
      <c r="CP54" s="26"/>
      <c r="CQ54" s="26"/>
      <c r="CR54" s="26"/>
      <c r="CS54" s="26"/>
      <c r="CT54" s="26"/>
      <c r="CU54" s="26"/>
    </row>
  </sheetData>
  <mergeCells count="336">
    <mergeCell ref="CD52:CL52"/>
    <mergeCell ref="CM52:CP52"/>
    <mergeCell ref="CR52:CT52"/>
    <mergeCell ref="AT52:BS52"/>
    <mergeCell ref="BT52:BX52"/>
    <mergeCell ref="BZ52:CC52"/>
    <mergeCell ref="T52:V52"/>
    <mergeCell ref="AA52:AC52"/>
    <mergeCell ref="CM44:CP44"/>
    <mergeCell ref="AT51:BS51"/>
    <mergeCell ref="BT51:BX51"/>
    <mergeCell ref="BZ51:CC51"/>
    <mergeCell ref="CD51:CL51"/>
    <mergeCell ref="CM51:CP51"/>
    <mergeCell ref="CR51:CT51"/>
    <mergeCell ref="AT50:BS50"/>
    <mergeCell ref="BT50:BX50"/>
    <mergeCell ref="BZ50:CC50"/>
    <mergeCell ref="CD50:CL50"/>
    <mergeCell ref="CM50:CP50"/>
    <mergeCell ref="CR50:CT50"/>
    <mergeCell ref="CD48:CL48"/>
    <mergeCell ref="CM48:CP48"/>
    <mergeCell ref="CR48:CT48"/>
    <mergeCell ref="T53:X53"/>
    <mergeCell ref="Y53:Z53"/>
    <mergeCell ref="AT53:BS53"/>
    <mergeCell ref="BT53:BX53"/>
    <mergeCell ref="BZ53:CC53"/>
    <mergeCell ref="CD53:CL53"/>
    <mergeCell ref="CM53:CP53"/>
    <mergeCell ref="CR53:CT53"/>
    <mergeCell ref="AA53:AC53"/>
    <mergeCell ref="AT49:BS49"/>
    <mergeCell ref="BT49:BX49"/>
    <mergeCell ref="BZ49:CC49"/>
    <mergeCell ref="CD49:CL49"/>
    <mergeCell ref="AT48:BS48"/>
    <mergeCell ref="BT48:BX48"/>
    <mergeCell ref="BZ48:CC48"/>
    <mergeCell ref="CM49:CP49"/>
    <mergeCell ref="CR49:CT49"/>
    <mergeCell ref="AT46:BS46"/>
    <mergeCell ref="BT46:BX46"/>
    <mergeCell ref="BZ46:CC46"/>
    <mergeCell ref="CD46:CL46"/>
    <mergeCell ref="CM46:CP46"/>
    <mergeCell ref="CR46:CT46"/>
    <mergeCell ref="T46:V46"/>
    <mergeCell ref="W46:X46"/>
    <mergeCell ref="AT47:BS47"/>
    <mergeCell ref="BT47:BX47"/>
    <mergeCell ref="BZ47:CC47"/>
    <mergeCell ref="CD47:CL47"/>
    <mergeCell ref="CM47:CP47"/>
    <mergeCell ref="CR47:CT47"/>
    <mergeCell ref="AA47:AC47"/>
    <mergeCell ref="CR44:CT44"/>
    <mergeCell ref="T45:X45"/>
    <mergeCell ref="Y45:Z45"/>
    <mergeCell ref="AT45:BS45"/>
    <mergeCell ref="BT45:BX45"/>
    <mergeCell ref="BZ45:CC45"/>
    <mergeCell ref="CD45:CL45"/>
    <mergeCell ref="AT44:BS44"/>
    <mergeCell ref="BT44:BX44"/>
    <mergeCell ref="BZ44:CC44"/>
    <mergeCell ref="CM45:CP45"/>
    <mergeCell ref="CR45:CT45"/>
    <mergeCell ref="CD44:CL44"/>
    <mergeCell ref="W44:AA44"/>
    <mergeCell ref="CM38:CP38"/>
    <mergeCell ref="CR42:CT42"/>
    <mergeCell ref="AT43:BS43"/>
    <mergeCell ref="BT43:BX43"/>
    <mergeCell ref="BZ43:CC43"/>
    <mergeCell ref="CD43:CL43"/>
    <mergeCell ref="CM43:CP43"/>
    <mergeCell ref="CR43:CT43"/>
    <mergeCell ref="AT42:BS42"/>
    <mergeCell ref="BT42:BX42"/>
    <mergeCell ref="BZ42:CC42"/>
    <mergeCell ref="CD42:CL42"/>
    <mergeCell ref="CM42:CP42"/>
    <mergeCell ref="CR38:CT38"/>
    <mergeCell ref="CM41:CP41"/>
    <mergeCell ref="CR41:CT41"/>
    <mergeCell ref="CM39:CP39"/>
    <mergeCell ref="CR39:CT39"/>
    <mergeCell ref="CM40:CP40"/>
    <mergeCell ref="CR40:CT40"/>
    <mergeCell ref="Q40:S40"/>
    <mergeCell ref="C40:P40"/>
    <mergeCell ref="C41:P41"/>
    <mergeCell ref="T40:V40"/>
    <mergeCell ref="AT41:BS41"/>
    <mergeCell ref="BT41:BX41"/>
    <mergeCell ref="BZ41:CC41"/>
    <mergeCell ref="CD41:CL41"/>
    <mergeCell ref="AT38:BS38"/>
    <mergeCell ref="BT38:BX38"/>
    <mergeCell ref="BZ38:CC38"/>
    <mergeCell ref="CD38:CL38"/>
    <mergeCell ref="CD39:CL39"/>
    <mergeCell ref="AT40:BS40"/>
    <mergeCell ref="BT40:BX40"/>
    <mergeCell ref="BZ40:CC40"/>
    <mergeCell ref="CD40:CL40"/>
    <mergeCell ref="AT39:BS39"/>
    <mergeCell ref="BT39:BX39"/>
    <mergeCell ref="BZ39:CC39"/>
    <mergeCell ref="AT37:BS37"/>
    <mergeCell ref="BT37:BX37"/>
    <mergeCell ref="BZ37:CC37"/>
    <mergeCell ref="CD37:CL37"/>
    <mergeCell ref="CD35:CL35"/>
    <mergeCell ref="AT36:BS36"/>
    <mergeCell ref="BT36:BX36"/>
    <mergeCell ref="BZ36:CC36"/>
    <mergeCell ref="CD36:CL36"/>
    <mergeCell ref="AT35:BS35"/>
    <mergeCell ref="BT35:BX35"/>
    <mergeCell ref="BZ35:CC35"/>
    <mergeCell ref="CM36:CP36"/>
    <mergeCell ref="CR36:CT36"/>
    <mergeCell ref="CR33:CT33"/>
    <mergeCell ref="AT34:BS34"/>
    <mergeCell ref="BT34:BX34"/>
    <mergeCell ref="BZ34:CC34"/>
    <mergeCell ref="CD34:CL34"/>
    <mergeCell ref="CM34:CP34"/>
    <mergeCell ref="CR34:CT34"/>
    <mergeCell ref="AT33:BS33"/>
    <mergeCell ref="BT33:BX33"/>
    <mergeCell ref="BZ33:CC33"/>
    <mergeCell ref="CD33:CL33"/>
    <mergeCell ref="CM33:CP33"/>
    <mergeCell ref="AT31:BS31"/>
    <mergeCell ref="BT31:BX31"/>
    <mergeCell ref="BZ31:CC31"/>
    <mergeCell ref="CD31:CL31"/>
    <mergeCell ref="CM31:CP31"/>
    <mergeCell ref="CR31:CT31"/>
    <mergeCell ref="AT32:BS32"/>
    <mergeCell ref="BT32:BX32"/>
    <mergeCell ref="BZ32:CC32"/>
    <mergeCell ref="CD32:CL32"/>
    <mergeCell ref="CM32:CP32"/>
    <mergeCell ref="CR32:CT32"/>
    <mergeCell ref="CR29:CT29"/>
    <mergeCell ref="AT30:BS30"/>
    <mergeCell ref="BT30:BX30"/>
    <mergeCell ref="BZ30:CC30"/>
    <mergeCell ref="CD30:CL30"/>
    <mergeCell ref="AT29:BS29"/>
    <mergeCell ref="BT29:BX29"/>
    <mergeCell ref="BZ29:CC29"/>
    <mergeCell ref="CM30:CP30"/>
    <mergeCell ref="CR30:CT30"/>
    <mergeCell ref="D11:Z12"/>
    <mergeCell ref="T25:X25"/>
    <mergeCell ref="Y25:Z25"/>
    <mergeCell ref="AT25:BS25"/>
    <mergeCell ref="BT25:BX25"/>
    <mergeCell ref="BZ25:CC25"/>
    <mergeCell ref="CD25:CL25"/>
    <mergeCell ref="CM25:CP25"/>
    <mergeCell ref="CR25:CT25"/>
    <mergeCell ref="C23:S23"/>
    <mergeCell ref="C22:S22"/>
    <mergeCell ref="C25:P25"/>
    <mergeCell ref="C24:P24"/>
    <mergeCell ref="Q24:S24"/>
    <mergeCell ref="C16:AN17"/>
    <mergeCell ref="BR11:CM12"/>
    <mergeCell ref="BR16:CM17"/>
    <mergeCell ref="CR37:CT37"/>
    <mergeCell ref="CR35:CT35"/>
    <mergeCell ref="CM35:CP35"/>
    <mergeCell ref="CM37:CP37"/>
    <mergeCell ref="AT26:BS26"/>
    <mergeCell ref="BT26:BX26"/>
    <mergeCell ref="BZ26:CC26"/>
    <mergeCell ref="CD26:CL26"/>
    <mergeCell ref="CM26:CP26"/>
    <mergeCell ref="CR26:CT26"/>
    <mergeCell ref="AT27:BS27"/>
    <mergeCell ref="BT27:BX27"/>
    <mergeCell ref="BZ27:CC27"/>
    <mergeCell ref="CD27:CL27"/>
    <mergeCell ref="CM27:CP27"/>
    <mergeCell ref="CR27:CT27"/>
    <mergeCell ref="AT28:BS28"/>
    <mergeCell ref="BT28:BX28"/>
    <mergeCell ref="BZ28:CC28"/>
    <mergeCell ref="CD28:CL28"/>
    <mergeCell ref="CM28:CP28"/>
    <mergeCell ref="CR28:CT28"/>
    <mergeCell ref="CD29:CL29"/>
    <mergeCell ref="CM29:CP29"/>
    <mergeCell ref="Q26:S26"/>
    <mergeCell ref="C27:P27"/>
    <mergeCell ref="C28:P28"/>
    <mergeCell ref="C29:P29"/>
    <mergeCell ref="C30:P30"/>
    <mergeCell ref="C31:P31"/>
    <mergeCell ref="C32:P32"/>
    <mergeCell ref="Q27:S27"/>
    <mergeCell ref="Q28:S28"/>
    <mergeCell ref="Q29:S29"/>
    <mergeCell ref="Q30:S30"/>
    <mergeCell ref="Q31:S31"/>
    <mergeCell ref="Q32:S32"/>
    <mergeCell ref="C26:P26"/>
    <mergeCell ref="T26:V26"/>
    <mergeCell ref="T27:V27"/>
    <mergeCell ref="T28:V28"/>
    <mergeCell ref="T29:V29"/>
    <mergeCell ref="T30:V30"/>
    <mergeCell ref="T31:V31"/>
    <mergeCell ref="T32:V32"/>
    <mergeCell ref="W26:Z26"/>
    <mergeCell ref="W27:Z27"/>
    <mergeCell ref="W28:Z28"/>
    <mergeCell ref="W29:Z29"/>
    <mergeCell ref="W30:Z30"/>
    <mergeCell ref="W31:Z31"/>
    <mergeCell ref="W32:Z32"/>
    <mergeCell ref="AE26:AF26"/>
    <mergeCell ref="AE27:AF27"/>
    <mergeCell ref="AE28:AF28"/>
    <mergeCell ref="AE29:AF29"/>
    <mergeCell ref="AE30:AF30"/>
    <mergeCell ref="AE31:AF31"/>
    <mergeCell ref="AE32:AF32"/>
    <mergeCell ref="AA26:AC26"/>
    <mergeCell ref="AA27:AC27"/>
    <mergeCell ref="AA28:AC28"/>
    <mergeCell ref="AA29:AC29"/>
    <mergeCell ref="AA30:AC30"/>
    <mergeCell ref="AA31:AC31"/>
    <mergeCell ref="AA32:AC32"/>
    <mergeCell ref="T33:V33"/>
    <mergeCell ref="T34:V34"/>
    <mergeCell ref="T35:V35"/>
    <mergeCell ref="W33:Z33"/>
    <mergeCell ref="W34:Z34"/>
    <mergeCell ref="W35:Z35"/>
    <mergeCell ref="C33:P33"/>
    <mergeCell ref="Q33:S33"/>
    <mergeCell ref="AE33:AF33"/>
    <mergeCell ref="AE34:AF34"/>
    <mergeCell ref="AE35:AF35"/>
    <mergeCell ref="AA35:AC35"/>
    <mergeCell ref="AA33:AC33"/>
    <mergeCell ref="AA34:AC34"/>
    <mergeCell ref="C36:P36"/>
    <mergeCell ref="T36:V36"/>
    <mergeCell ref="C37:P37"/>
    <mergeCell ref="T37:V37"/>
    <mergeCell ref="Q34:S34"/>
    <mergeCell ref="Q35:S35"/>
    <mergeCell ref="Q36:S36"/>
    <mergeCell ref="Q37:S37"/>
    <mergeCell ref="C39:P39"/>
    <mergeCell ref="T38:V38"/>
    <mergeCell ref="T39:V39"/>
    <mergeCell ref="C35:P35"/>
    <mergeCell ref="C38:P38"/>
    <mergeCell ref="Q38:S38"/>
    <mergeCell ref="Q39:S39"/>
    <mergeCell ref="AE36:AF36"/>
    <mergeCell ref="AE37:AF37"/>
    <mergeCell ref="AE38:AF38"/>
    <mergeCell ref="AE39:AF39"/>
    <mergeCell ref="AE40:AF40"/>
    <mergeCell ref="AE41:AF41"/>
    <mergeCell ref="AE42:AF42"/>
    <mergeCell ref="W36:Z36"/>
    <mergeCell ref="W37:Z37"/>
    <mergeCell ref="W38:Z38"/>
    <mergeCell ref="W39:Z39"/>
    <mergeCell ref="W40:Z40"/>
    <mergeCell ref="W41:Z41"/>
    <mergeCell ref="W42:Z42"/>
    <mergeCell ref="AA40:AC40"/>
    <mergeCell ref="AA41:AC41"/>
    <mergeCell ref="AA42:AC42"/>
    <mergeCell ref="AA37:AC37"/>
    <mergeCell ref="AA38:AC38"/>
    <mergeCell ref="AA39:AC39"/>
    <mergeCell ref="AA36:AC36"/>
    <mergeCell ref="C42:P42"/>
    <mergeCell ref="Q42:S42"/>
    <mergeCell ref="T42:V42"/>
    <mergeCell ref="Q41:S41"/>
    <mergeCell ref="C52:P52"/>
    <mergeCell ref="T41:V41"/>
    <mergeCell ref="C43:AF43"/>
    <mergeCell ref="C44:S44"/>
    <mergeCell ref="T44:V44"/>
    <mergeCell ref="Q45:S45"/>
    <mergeCell ref="Q46:S46"/>
    <mergeCell ref="Q47:S47"/>
    <mergeCell ref="Q48:S48"/>
    <mergeCell ref="Q49:S49"/>
    <mergeCell ref="Q50:S50"/>
    <mergeCell ref="Q51:S51"/>
    <mergeCell ref="Q52:S52"/>
    <mergeCell ref="T47:V47"/>
    <mergeCell ref="Y46:Z46"/>
    <mergeCell ref="C47:P47"/>
    <mergeCell ref="W47:Z47"/>
    <mergeCell ref="W48:Z48"/>
    <mergeCell ref="C48:P48"/>
    <mergeCell ref="C49:P49"/>
    <mergeCell ref="C50:P50"/>
    <mergeCell ref="C51:P51"/>
    <mergeCell ref="W49:Z49"/>
    <mergeCell ref="W52:Z52"/>
    <mergeCell ref="T48:V48"/>
    <mergeCell ref="T49:V49"/>
    <mergeCell ref="T50:V50"/>
    <mergeCell ref="T51:V51"/>
    <mergeCell ref="AE47:AF47"/>
    <mergeCell ref="AE48:AF48"/>
    <mergeCell ref="AE49:AF49"/>
    <mergeCell ref="AE50:AF50"/>
    <mergeCell ref="AE51:AF51"/>
    <mergeCell ref="AE52:AF52"/>
    <mergeCell ref="AA48:AC48"/>
    <mergeCell ref="AA49:AC49"/>
    <mergeCell ref="AA50:AC50"/>
    <mergeCell ref="AA51:AC51"/>
    <mergeCell ref="W50:Z50"/>
    <mergeCell ref="W51:Z51"/>
  </mergeCells>
  <conditionalFormatting sqref="CY1:CY1048576">
    <cfRule type="cellIs" dxfId="1" priority="1" operator="equal">
      <formula>0</formula>
    </cfRule>
  </conditionalFormatting>
  <pageMargins left="0" right="7.874015748031496E-2" top="0.78740157480314965" bottom="7.874015748031496E-2" header="0.31496062992125984" footer="0.31496062992125984"/>
  <pageSetup paperSize="9" scale="71" orientation="landscape" horizontalDpi="180" verticalDpi="180" r:id="rId1"/>
  <colBreaks count="1" manualBreakCount="1">
    <brk id="44" max="57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3"/>
  <dimension ref="A1:CV48"/>
  <sheetViews>
    <sheetView zoomScale="112" zoomScaleNormal="112" workbookViewId="0">
      <selection activeCell="D26" sqref="D26:AC26"/>
    </sheetView>
  </sheetViews>
  <sheetFormatPr baseColWidth="10" defaultColWidth="1.7109375" defaultRowHeight="11.25" x14ac:dyDescent="0.2"/>
  <cols>
    <col min="1" max="2" width="2.7109375" style="4" customWidth="1"/>
    <col min="3" max="3" width="1.28515625" style="4" customWidth="1"/>
    <col min="4" max="25" width="1.7109375" style="4"/>
    <col min="26" max="26" width="10.7109375" style="4" customWidth="1"/>
    <col min="27" max="27" width="9" style="4" customWidth="1"/>
    <col min="28" max="28" width="12.7109375" style="4" customWidth="1"/>
    <col min="29" max="29" width="2" style="4" customWidth="1"/>
    <col min="30" max="30" width="2.140625" style="4" customWidth="1"/>
    <col min="31" max="32" width="1.7109375" style="4"/>
    <col min="33" max="33" width="1.42578125" style="4" customWidth="1"/>
    <col min="34" max="34" width="1.28515625" style="4" customWidth="1"/>
    <col min="35" max="35" width="3.28515625" style="4" customWidth="1"/>
    <col min="36" max="36" width="3.140625" style="4" customWidth="1"/>
    <col min="37" max="37" width="3.85546875" style="4" customWidth="1"/>
    <col min="38" max="39" width="6.140625" style="4" customWidth="1"/>
    <col min="40" max="40" width="4.42578125" style="4" customWidth="1"/>
    <col min="41" max="46" width="1.85546875" style="4" customWidth="1"/>
    <col min="47" max="47" width="5.85546875" style="4" customWidth="1"/>
    <col min="48" max="50" width="5.140625" style="4" customWidth="1"/>
    <col min="51" max="51" width="1.7109375" style="4"/>
    <col min="52" max="52" width="2.140625" style="4" customWidth="1"/>
    <col min="53" max="54" width="4" style="4" customWidth="1"/>
    <col min="55" max="55" width="3.140625" style="4" customWidth="1"/>
    <col min="56" max="56" width="3.7109375" style="4" customWidth="1"/>
    <col min="57" max="57" width="3.140625" style="62" customWidth="1"/>
    <col min="58" max="58" width="3.140625" style="4" customWidth="1"/>
    <col min="59" max="59" width="23.140625" style="4" customWidth="1"/>
    <col min="60" max="60" width="0.42578125" style="4" customWidth="1"/>
    <col min="61" max="73" width="1.7109375" style="4"/>
    <col min="74" max="74" width="0.7109375" style="4" customWidth="1"/>
    <col min="75" max="75" width="0.28515625" style="4" hidden="1" customWidth="1"/>
    <col min="76" max="76" width="5.42578125" style="4" customWidth="1"/>
    <col min="77" max="77" width="1.28515625" style="4" customWidth="1"/>
    <col min="78" max="78" width="4" style="4" customWidth="1"/>
    <col min="79" max="79" width="1.140625" style="4" customWidth="1"/>
    <col min="80" max="80" width="0.42578125" style="4" customWidth="1"/>
    <col min="81" max="81" width="1.42578125" style="4" customWidth="1"/>
    <col min="82" max="83" width="2" style="4" customWidth="1"/>
    <col min="84" max="84" width="2.140625" style="4" customWidth="1"/>
    <col min="85" max="85" width="2.28515625" style="4" customWidth="1"/>
    <col min="86" max="87" width="1.7109375" style="4"/>
    <col min="88" max="88" width="1.5703125" style="4" customWidth="1"/>
    <col min="89" max="90" width="1.7109375" style="4" customWidth="1"/>
    <col min="91" max="91" width="1.5703125" style="65" customWidth="1"/>
    <col min="92" max="92" width="2.140625" style="47" customWidth="1"/>
    <col min="93" max="99" width="1.7109375" style="4"/>
    <col min="100" max="100" width="12" style="4" customWidth="1"/>
    <col min="101" max="16384" width="1.7109375" style="4"/>
  </cols>
  <sheetData>
    <row r="1" spans="1:100" ht="14.2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8"/>
      <c r="BA1" s="8"/>
      <c r="BB1" s="8"/>
      <c r="BC1" s="8"/>
      <c r="BD1" s="8"/>
      <c r="BE1" s="60"/>
      <c r="BF1" s="8"/>
      <c r="BG1" s="8"/>
      <c r="BH1" s="3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  <c r="CC1" s="8"/>
      <c r="CD1" s="8"/>
      <c r="CE1" s="8"/>
      <c r="CF1" s="8"/>
      <c r="CG1" s="8"/>
      <c r="CH1" s="8"/>
      <c r="CI1" s="8"/>
      <c r="CJ1" s="8"/>
      <c r="CK1" s="8"/>
      <c r="CL1" s="8"/>
      <c r="CM1" s="63"/>
      <c r="CN1" s="45"/>
      <c r="CO1" s="8"/>
      <c r="CP1" s="8"/>
      <c r="CQ1" s="8"/>
      <c r="CR1" s="8"/>
      <c r="CS1" s="8"/>
      <c r="CT1" s="8"/>
      <c r="CU1" s="8"/>
      <c r="CV1" s="8"/>
    </row>
    <row r="2" spans="1:100" ht="14.25" customHeight="1" x14ac:dyDescent="0.2">
      <c r="A2" s="6"/>
      <c r="B2" s="6"/>
      <c r="C2" s="6"/>
      <c r="D2" s="81" t="str">
        <f>BI2</f>
        <v>PERIODO ACADÉMICO IV</v>
      </c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2"/>
      <c r="AE2" s="82"/>
      <c r="AF2" s="82"/>
      <c r="AG2" s="82"/>
      <c r="AH2" s="82"/>
      <c r="AI2" s="13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13"/>
      <c r="AZ2" s="79"/>
      <c r="BA2" s="79"/>
      <c r="BB2" s="79"/>
      <c r="BC2" s="48"/>
      <c r="BD2" s="48"/>
      <c r="BE2" s="43"/>
      <c r="BF2" s="48"/>
      <c r="BG2" s="20"/>
      <c r="BH2" s="3"/>
      <c r="BI2" s="98" t="s">
        <v>59</v>
      </c>
      <c r="BJ2" s="98"/>
      <c r="BK2" s="98"/>
      <c r="BL2" s="98"/>
      <c r="BM2" s="98"/>
      <c r="BN2" s="98"/>
      <c r="BO2" s="98"/>
      <c r="BP2" s="98"/>
      <c r="BQ2" s="98"/>
      <c r="BR2" s="98"/>
      <c r="BS2" s="98"/>
      <c r="BT2" s="98"/>
      <c r="BU2" s="98"/>
      <c r="BV2" s="98"/>
      <c r="BW2" s="98"/>
      <c r="BX2" s="29"/>
      <c r="BY2" s="29"/>
      <c r="BZ2" s="94"/>
      <c r="CA2" s="94"/>
      <c r="CB2" s="94"/>
      <c r="CC2" s="94"/>
      <c r="CD2" s="94"/>
      <c r="CE2" s="94"/>
      <c r="CF2" s="94"/>
      <c r="CG2" s="9"/>
      <c r="CH2" s="9"/>
      <c r="CI2" s="9"/>
      <c r="CJ2" s="9"/>
      <c r="CK2" s="9"/>
      <c r="CL2" s="9"/>
      <c r="CM2" s="29"/>
      <c r="CN2" s="45"/>
      <c r="CO2" s="9"/>
      <c r="CP2" s="9"/>
      <c r="CQ2" s="9"/>
      <c r="CR2" s="9"/>
      <c r="CS2" s="9"/>
      <c r="CT2" s="9"/>
      <c r="CU2" s="9"/>
      <c r="CV2" s="9"/>
    </row>
    <row r="3" spans="1:100" ht="12.75" customHeight="1" x14ac:dyDescent="0.2">
      <c r="A3" s="6"/>
      <c r="B3" s="6"/>
      <c r="C3" s="6"/>
      <c r="D3" s="78" t="s">
        <v>83</v>
      </c>
      <c r="E3" s="78" t="s">
        <v>83</v>
      </c>
      <c r="F3" s="78" t="s">
        <v>83</v>
      </c>
      <c r="G3" s="78" t="s">
        <v>83</v>
      </c>
      <c r="H3" s="78" t="s">
        <v>83</v>
      </c>
      <c r="I3" s="78" t="s">
        <v>83</v>
      </c>
      <c r="J3" s="78" t="s">
        <v>83</v>
      </c>
      <c r="K3" s="78" t="s">
        <v>83</v>
      </c>
      <c r="L3" s="78" t="s">
        <v>83</v>
      </c>
      <c r="M3" s="78" t="s">
        <v>83</v>
      </c>
      <c r="N3" s="78" t="s">
        <v>83</v>
      </c>
      <c r="O3" s="78" t="s">
        <v>83</v>
      </c>
      <c r="P3" s="78" t="s">
        <v>83</v>
      </c>
      <c r="Q3" s="78" t="s">
        <v>83</v>
      </c>
      <c r="R3" s="78" t="s">
        <v>83</v>
      </c>
      <c r="S3" s="78" t="s">
        <v>83</v>
      </c>
      <c r="T3" s="78" t="s">
        <v>83</v>
      </c>
      <c r="U3" s="78" t="s">
        <v>83</v>
      </c>
      <c r="V3" s="78" t="s">
        <v>83</v>
      </c>
      <c r="W3" s="78" t="s">
        <v>83</v>
      </c>
      <c r="X3" s="78" t="s">
        <v>83</v>
      </c>
      <c r="Y3" s="78" t="s">
        <v>83</v>
      </c>
      <c r="Z3" s="78" t="s">
        <v>83</v>
      </c>
      <c r="AA3" s="78" t="s">
        <v>83</v>
      </c>
      <c r="AB3" s="78" t="s">
        <v>83</v>
      </c>
      <c r="AC3" s="78" t="s">
        <v>83</v>
      </c>
      <c r="AD3" s="97">
        <v>5</v>
      </c>
      <c r="AE3" s="79">
        <v>5</v>
      </c>
      <c r="AF3" s="79">
        <v>5</v>
      </c>
      <c r="AG3" s="79">
        <v>5</v>
      </c>
      <c r="AH3" s="79">
        <v>5</v>
      </c>
      <c r="AI3" s="13"/>
      <c r="AJ3" s="76"/>
      <c r="AK3" s="76"/>
      <c r="AL3" s="76"/>
      <c r="AM3" s="76"/>
      <c r="AN3" s="76" t="str">
        <f>VLOOKUP(AJ3,Hoja2!$A$1:$B$25,2,FALSE)</f>
        <v>Cero</v>
      </c>
      <c r="AO3" s="76"/>
      <c r="AP3" s="76"/>
      <c r="AQ3" s="76"/>
      <c r="AR3" s="76"/>
      <c r="AS3" s="76"/>
      <c r="AT3" s="76"/>
      <c r="AU3" s="77"/>
      <c r="AV3" s="77"/>
      <c r="AW3" s="77"/>
      <c r="AX3" s="77"/>
      <c r="AY3" s="14"/>
      <c r="AZ3" s="79" t="s">
        <v>51</v>
      </c>
      <c r="BA3" s="79"/>
      <c r="BB3" s="79"/>
      <c r="BC3" s="48"/>
      <c r="BD3" s="48"/>
      <c r="BE3" s="43"/>
      <c r="BF3" s="48"/>
      <c r="BG3" s="20"/>
      <c r="BH3" s="3"/>
      <c r="BI3" s="95" t="str">
        <f t="shared" ref="BI3:BI8" si="0">D3</f>
        <v>Bioquímica Clínica</v>
      </c>
      <c r="BJ3" s="95"/>
      <c r="BK3" s="95"/>
      <c r="BL3" s="95"/>
      <c r="BM3" s="95"/>
      <c r="BN3" s="95"/>
      <c r="BO3" s="95"/>
      <c r="BP3" s="95"/>
      <c r="BQ3" s="95"/>
      <c r="BR3" s="95"/>
      <c r="BS3" s="95"/>
      <c r="BT3" s="95"/>
      <c r="BU3" s="95"/>
      <c r="BV3" s="95"/>
      <c r="BW3" s="95"/>
      <c r="BX3" s="94">
        <f t="shared" ref="BX3:BX8" si="1">AD3</f>
        <v>5</v>
      </c>
      <c r="BY3" s="94"/>
      <c r="BZ3" s="94">
        <f t="shared" ref="BZ3:BZ8" si="2">AJ3</f>
        <v>0</v>
      </c>
      <c r="CA3" s="94"/>
      <c r="CB3" s="94"/>
      <c r="CC3" s="96" t="str">
        <f>VLOOKUP(BZ3,Hoja2!$A$1:$B$25,2,FALSE)</f>
        <v>Cero</v>
      </c>
      <c r="CD3" s="96"/>
      <c r="CE3" s="96"/>
      <c r="CF3" s="96"/>
      <c r="CG3" s="90">
        <f t="shared" ref="CG3:CG8" si="3">AU3</f>
        <v>0</v>
      </c>
      <c r="CH3" s="90"/>
      <c r="CI3" s="90"/>
      <c r="CJ3" s="51"/>
      <c r="CK3" s="94" t="str">
        <f t="shared" ref="CK3:CK8" si="4">AZ3</f>
        <v>IV</v>
      </c>
      <c r="CL3" s="94"/>
      <c r="CM3" s="29"/>
      <c r="CN3" s="67">
        <f>BE3</f>
        <v>0</v>
      </c>
      <c r="CO3" s="57"/>
      <c r="CP3" s="57"/>
      <c r="CQ3" s="57"/>
      <c r="CR3" s="57"/>
      <c r="CS3" s="57"/>
      <c r="CT3" s="57"/>
      <c r="CU3" s="51"/>
      <c r="CV3" s="9"/>
    </row>
    <row r="4" spans="1:100" ht="12.75" customHeight="1" x14ac:dyDescent="0.2">
      <c r="A4" s="6"/>
      <c r="B4" s="6"/>
      <c r="C4" s="6"/>
      <c r="D4" s="78" t="s">
        <v>84</v>
      </c>
      <c r="E4" s="78" t="s">
        <v>84</v>
      </c>
      <c r="F4" s="78" t="s">
        <v>84</v>
      </c>
      <c r="G4" s="78" t="s">
        <v>84</v>
      </c>
      <c r="H4" s="78" t="s">
        <v>84</v>
      </c>
      <c r="I4" s="78" t="s">
        <v>84</v>
      </c>
      <c r="J4" s="78" t="s">
        <v>84</v>
      </c>
      <c r="K4" s="78" t="s">
        <v>84</v>
      </c>
      <c r="L4" s="78" t="s">
        <v>84</v>
      </c>
      <c r="M4" s="78" t="s">
        <v>84</v>
      </c>
      <c r="N4" s="78" t="s">
        <v>84</v>
      </c>
      <c r="O4" s="78" t="s">
        <v>84</v>
      </c>
      <c r="P4" s="78" t="s">
        <v>84</v>
      </c>
      <c r="Q4" s="78" t="s">
        <v>84</v>
      </c>
      <c r="R4" s="78" t="s">
        <v>84</v>
      </c>
      <c r="S4" s="78" t="s">
        <v>84</v>
      </c>
      <c r="T4" s="78" t="s">
        <v>84</v>
      </c>
      <c r="U4" s="78" t="s">
        <v>84</v>
      </c>
      <c r="V4" s="78" t="s">
        <v>84</v>
      </c>
      <c r="W4" s="78" t="s">
        <v>84</v>
      </c>
      <c r="X4" s="78" t="s">
        <v>84</v>
      </c>
      <c r="Y4" s="78" t="s">
        <v>84</v>
      </c>
      <c r="Z4" s="78" t="s">
        <v>84</v>
      </c>
      <c r="AA4" s="78" t="s">
        <v>84</v>
      </c>
      <c r="AB4" s="78" t="s">
        <v>84</v>
      </c>
      <c r="AC4" s="78" t="s">
        <v>84</v>
      </c>
      <c r="AD4" s="97">
        <v>2</v>
      </c>
      <c r="AE4" s="79">
        <v>2</v>
      </c>
      <c r="AF4" s="79">
        <v>2</v>
      </c>
      <c r="AG4" s="79">
        <v>2</v>
      </c>
      <c r="AH4" s="79">
        <v>2</v>
      </c>
      <c r="AI4" s="13"/>
      <c r="AJ4" s="76"/>
      <c r="AK4" s="76"/>
      <c r="AL4" s="76"/>
      <c r="AM4" s="76"/>
      <c r="AN4" s="76" t="str">
        <f>VLOOKUP(AJ4,Hoja2!$A$1:$B$25,2,FALSE)</f>
        <v>Cero</v>
      </c>
      <c r="AO4" s="76"/>
      <c r="AP4" s="76"/>
      <c r="AQ4" s="76"/>
      <c r="AR4" s="76"/>
      <c r="AS4" s="76"/>
      <c r="AT4" s="76"/>
      <c r="AU4" s="77"/>
      <c r="AV4" s="77"/>
      <c r="AW4" s="77"/>
      <c r="AX4" s="77"/>
      <c r="AY4" s="13"/>
      <c r="AZ4" s="79" t="s">
        <v>51</v>
      </c>
      <c r="BA4" s="79"/>
      <c r="BB4" s="79"/>
      <c r="BC4" s="48"/>
      <c r="BD4" s="48"/>
      <c r="BE4" s="43"/>
      <c r="BF4" s="48"/>
      <c r="BG4" s="20"/>
      <c r="BH4" s="3"/>
      <c r="BI4" s="95" t="str">
        <f t="shared" si="0"/>
        <v>Interpretación y redacción en Inglés</v>
      </c>
      <c r="BJ4" s="95"/>
      <c r="BK4" s="95"/>
      <c r="BL4" s="95"/>
      <c r="BM4" s="95"/>
      <c r="BN4" s="95"/>
      <c r="BO4" s="95"/>
      <c r="BP4" s="95"/>
      <c r="BQ4" s="95"/>
      <c r="BR4" s="95"/>
      <c r="BS4" s="95"/>
      <c r="BT4" s="95"/>
      <c r="BU4" s="95"/>
      <c r="BV4" s="95"/>
      <c r="BW4" s="95"/>
      <c r="BX4" s="94">
        <f t="shared" si="1"/>
        <v>2</v>
      </c>
      <c r="BY4" s="94"/>
      <c r="BZ4" s="94">
        <f t="shared" si="2"/>
        <v>0</v>
      </c>
      <c r="CA4" s="94"/>
      <c r="CB4" s="94"/>
      <c r="CC4" s="96" t="str">
        <f>VLOOKUP(BZ4,Hoja2!$A$1:$B$25,2,FALSE)</f>
        <v>Cero</v>
      </c>
      <c r="CD4" s="96"/>
      <c r="CE4" s="96"/>
      <c r="CF4" s="96"/>
      <c r="CG4" s="90">
        <f t="shared" si="3"/>
        <v>0</v>
      </c>
      <c r="CH4" s="90"/>
      <c r="CI4" s="90"/>
      <c r="CJ4" s="51"/>
      <c r="CK4" s="94" t="str">
        <f t="shared" si="4"/>
        <v>IV</v>
      </c>
      <c r="CL4" s="94"/>
      <c r="CM4" s="29"/>
      <c r="CN4" s="67">
        <f t="shared" ref="CN4:CN23" si="5">BE4</f>
        <v>0</v>
      </c>
      <c r="CO4" s="57"/>
      <c r="CP4" s="57"/>
      <c r="CQ4" s="57"/>
      <c r="CR4" s="57"/>
      <c r="CS4" s="57"/>
      <c r="CT4" s="57"/>
      <c r="CU4" s="51"/>
      <c r="CV4" s="9"/>
    </row>
    <row r="5" spans="1:100" ht="12.75" customHeight="1" x14ac:dyDescent="0.2">
      <c r="A5" s="6"/>
      <c r="B5" s="6"/>
      <c r="C5" s="6"/>
      <c r="D5" s="78" t="s">
        <v>85</v>
      </c>
      <c r="E5" s="78" t="s">
        <v>85</v>
      </c>
      <c r="F5" s="78" t="s">
        <v>85</v>
      </c>
      <c r="G5" s="78" t="s">
        <v>85</v>
      </c>
      <c r="H5" s="78" t="s">
        <v>85</v>
      </c>
      <c r="I5" s="78" t="s">
        <v>85</v>
      </c>
      <c r="J5" s="78"/>
      <c r="K5" s="78" t="s">
        <v>85</v>
      </c>
      <c r="L5" s="78" t="s">
        <v>85</v>
      </c>
      <c r="M5" s="78" t="s">
        <v>85</v>
      </c>
      <c r="N5" s="78" t="s">
        <v>85</v>
      </c>
      <c r="O5" s="78" t="s">
        <v>85</v>
      </c>
      <c r="P5" s="78" t="s">
        <v>85</v>
      </c>
      <c r="Q5" s="78" t="s">
        <v>85</v>
      </c>
      <c r="R5" s="78" t="s">
        <v>85</v>
      </c>
      <c r="S5" s="78" t="s">
        <v>85</v>
      </c>
      <c r="T5" s="78" t="s">
        <v>85</v>
      </c>
      <c r="U5" s="78" t="s">
        <v>85</v>
      </c>
      <c r="V5" s="78" t="s">
        <v>85</v>
      </c>
      <c r="W5" s="78" t="s">
        <v>85</v>
      </c>
      <c r="X5" s="78" t="s">
        <v>85</v>
      </c>
      <c r="Y5" s="78" t="s">
        <v>85</v>
      </c>
      <c r="Z5" s="78" t="s">
        <v>85</v>
      </c>
      <c r="AA5" s="78" t="s">
        <v>85</v>
      </c>
      <c r="AB5" s="78" t="s">
        <v>85</v>
      </c>
      <c r="AC5" s="78" t="s">
        <v>85</v>
      </c>
      <c r="AD5" s="97">
        <v>3</v>
      </c>
      <c r="AE5" s="79">
        <v>3</v>
      </c>
      <c r="AF5" s="79">
        <v>3</v>
      </c>
      <c r="AG5" s="79">
        <v>3</v>
      </c>
      <c r="AH5" s="79">
        <v>3</v>
      </c>
      <c r="AI5" s="13"/>
      <c r="AJ5" s="76"/>
      <c r="AK5" s="76"/>
      <c r="AL5" s="76"/>
      <c r="AM5" s="76"/>
      <c r="AN5" s="76" t="str">
        <f>VLOOKUP(AJ5,Hoja2!$A$1:$B$25,2,FALSE)</f>
        <v>Cero</v>
      </c>
      <c r="AO5" s="76"/>
      <c r="AP5" s="76"/>
      <c r="AQ5" s="76"/>
      <c r="AR5" s="76"/>
      <c r="AS5" s="76"/>
      <c r="AT5" s="76"/>
      <c r="AU5" s="77"/>
      <c r="AV5" s="77"/>
      <c r="AW5" s="77"/>
      <c r="AX5" s="77"/>
      <c r="AY5" s="13"/>
      <c r="AZ5" s="79" t="s">
        <v>51</v>
      </c>
      <c r="BA5" s="79"/>
      <c r="BB5" s="79"/>
      <c r="BC5" s="48"/>
      <c r="BD5" s="49"/>
      <c r="BE5" s="43"/>
      <c r="BF5" s="48"/>
      <c r="BG5" s="20"/>
      <c r="BH5" s="3"/>
      <c r="BI5" s="95" t="str">
        <f t="shared" si="0"/>
        <v>Introducción a la hematología</v>
      </c>
      <c r="BJ5" s="95"/>
      <c r="BK5" s="95"/>
      <c r="BL5" s="95"/>
      <c r="BM5" s="95"/>
      <c r="BN5" s="95"/>
      <c r="BO5" s="95"/>
      <c r="BP5" s="95"/>
      <c r="BQ5" s="95"/>
      <c r="BR5" s="95"/>
      <c r="BS5" s="95"/>
      <c r="BT5" s="95"/>
      <c r="BU5" s="95"/>
      <c r="BV5" s="95"/>
      <c r="BW5" s="95"/>
      <c r="BX5" s="94">
        <f t="shared" si="1"/>
        <v>3</v>
      </c>
      <c r="BY5" s="94"/>
      <c r="BZ5" s="94">
        <f t="shared" si="2"/>
        <v>0</v>
      </c>
      <c r="CA5" s="94"/>
      <c r="CB5" s="94"/>
      <c r="CC5" s="96" t="str">
        <f>VLOOKUP(BZ5,Hoja2!$A$1:$B$25,2,FALSE)</f>
        <v>Cero</v>
      </c>
      <c r="CD5" s="96"/>
      <c r="CE5" s="96"/>
      <c r="CF5" s="96"/>
      <c r="CG5" s="90">
        <f t="shared" si="3"/>
        <v>0</v>
      </c>
      <c r="CH5" s="90"/>
      <c r="CI5" s="90"/>
      <c r="CJ5" s="51"/>
      <c r="CK5" s="94" t="str">
        <f t="shared" si="4"/>
        <v>IV</v>
      </c>
      <c r="CL5" s="94"/>
      <c r="CM5" s="29"/>
      <c r="CN5" s="67">
        <f t="shared" si="5"/>
        <v>0</v>
      </c>
      <c r="CO5" s="9"/>
      <c r="CP5" s="9"/>
      <c r="CQ5" s="9"/>
      <c r="CR5" s="9"/>
      <c r="CS5" s="9"/>
      <c r="CT5" s="9"/>
      <c r="CU5" s="51"/>
      <c r="CV5" s="9"/>
    </row>
    <row r="6" spans="1:100" ht="12.75" customHeight="1" x14ac:dyDescent="0.2">
      <c r="A6" s="6"/>
      <c r="B6" s="6"/>
      <c r="C6" s="6"/>
      <c r="D6" s="78" t="s">
        <v>86</v>
      </c>
      <c r="E6" s="78" t="s">
        <v>86</v>
      </c>
      <c r="F6" s="78" t="s">
        <v>86</v>
      </c>
      <c r="G6" s="78" t="s">
        <v>86</v>
      </c>
      <c r="H6" s="78" t="s">
        <v>86</v>
      </c>
      <c r="I6" s="78" t="s">
        <v>86</v>
      </c>
      <c r="J6" s="78"/>
      <c r="K6" s="78" t="s">
        <v>86</v>
      </c>
      <c r="L6" s="78" t="s">
        <v>86</v>
      </c>
      <c r="M6" s="78" t="s">
        <v>86</v>
      </c>
      <c r="N6" s="78" t="s">
        <v>86</v>
      </c>
      <c r="O6" s="78" t="s">
        <v>86</v>
      </c>
      <c r="P6" s="78" t="s">
        <v>86</v>
      </c>
      <c r="Q6" s="78" t="s">
        <v>86</v>
      </c>
      <c r="R6" s="78" t="s">
        <v>86</v>
      </c>
      <c r="S6" s="78" t="s">
        <v>86</v>
      </c>
      <c r="T6" s="78" t="s">
        <v>86</v>
      </c>
      <c r="U6" s="78" t="s">
        <v>86</v>
      </c>
      <c r="V6" s="78" t="s">
        <v>86</v>
      </c>
      <c r="W6" s="78" t="s">
        <v>86</v>
      </c>
      <c r="X6" s="78" t="s">
        <v>86</v>
      </c>
      <c r="Y6" s="78" t="s">
        <v>86</v>
      </c>
      <c r="Z6" s="78" t="s">
        <v>86</v>
      </c>
      <c r="AA6" s="78" t="s">
        <v>86</v>
      </c>
      <c r="AB6" s="78" t="s">
        <v>86</v>
      </c>
      <c r="AC6" s="78" t="s">
        <v>86</v>
      </c>
      <c r="AD6" s="97">
        <v>2</v>
      </c>
      <c r="AE6" s="79">
        <v>2</v>
      </c>
      <c r="AF6" s="79">
        <v>2</v>
      </c>
      <c r="AG6" s="79">
        <v>2</v>
      </c>
      <c r="AH6" s="79">
        <v>2</v>
      </c>
      <c r="AI6" s="13"/>
      <c r="AJ6" s="76"/>
      <c r="AK6" s="76"/>
      <c r="AL6" s="76"/>
      <c r="AM6" s="76"/>
      <c r="AN6" s="76" t="str">
        <f>VLOOKUP(AJ6,Hoja2!$A$1:$B$25,2,FALSE)</f>
        <v>Cero</v>
      </c>
      <c r="AO6" s="76"/>
      <c r="AP6" s="76"/>
      <c r="AQ6" s="76"/>
      <c r="AR6" s="76"/>
      <c r="AS6" s="76"/>
      <c r="AT6" s="76"/>
      <c r="AU6" s="77"/>
      <c r="AV6" s="77"/>
      <c r="AW6" s="77"/>
      <c r="AX6" s="77"/>
      <c r="AY6" s="13"/>
      <c r="AZ6" s="79" t="s">
        <v>51</v>
      </c>
      <c r="BA6" s="79"/>
      <c r="BB6" s="79"/>
      <c r="BC6" s="48"/>
      <c r="BD6" s="49"/>
      <c r="BE6" s="43"/>
      <c r="BF6" s="48"/>
      <c r="BG6" s="20"/>
      <c r="BH6" s="3"/>
      <c r="BI6" s="95" t="str">
        <f t="shared" si="0"/>
        <v>Solución de problemas</v>
      </c>
      <c r="BJ6" s="95"/>
      <c r="BK6" s="95"/>
      <c r="BL6" s="95"/>
      <c r="BM6" s="95"/>
      <c r="BN6" s="95"/>
      <c r="BO6" s="95"/>
      <c r="BP6" s="95"/>
      <c r="BQ6" s="95"/>
      <c r="BR6" s="95"/>
      <c r="BS6" s="95"/>
      <c r="BT6" s="95"/>
      <c r="BU6" s="95"/>
      <c r="BV6" s="95"/>
      <c r="BW6" s="95"/>
      <c r="BX6" s="94">
        <f t="shared" si="1"/>
        <v>2</v>
      </c>
      <c r="BY6" s="94"/>
      <c r="BZ6" s="94">
        <f t="shared" si="2"/>
        <v>0</v>
      </c>
      <c r="CA6" s="94"/>
      <c r="CB6" s="94"/>
      <c r="CC6" s="96" t="str">
        <f>VLOOKUP(BZ6,Hoja2!$A$1:$B$25,2,FALSE)</f>
        <v>Cero</v>
      </c>
      <c r="CD6" s="96"/>
      <c r="CE6" s="96"/>
      <c r="CF6" s="96"/>
      <c r="CG6" s="90">
        <f t="shared" si="3"/>
        <v>0</v>
      </c>
      <c r="CH6" s="90"/>
      <c r="CI6" s="90"/>
      <c r="CJ6" s="51"/>
      <c r="CK6" s="94" t="str">
        <f t="shared" si="4"/>
        <v>IV</v>
      </c>
      <c r="CL6" s="94"/>
      <c r="CM6" s="29"/>
      <c r="CN6" s="67">
        <f t="shared" si="5"/>
        <v>0</v>
      </c>
      <c r="CO6" s="57"/>
      <c r="CP6" s="57"/>
      <c r="CQ6" s="57"/>
      <c r="CR6" s="57"/>
      <c r="CS6" s="57"/>
      <c r="CT6" s="57"/>
      <c r="CU6" s="51"/>
      <c r="CV6" s="9"/>
    </row>
    <row r="7" spans="1:100" ht="12.75" customHeight="1" x14ac:dyDescent="0.2">
      <c r="A7" s="6"/>
      <c r="B7" s="6"/>
      <c r="C7" s="6"/>
      <c r="D7" s="78" t="s">
        <v>87</v>
      </c>
      <c r="E7" s="78" t="s">
        <v>87</v>
      </c>
      <c r="F7" s="78" t="s">
        <v>87</v>
      </c>
      <c r="G7" s="78" t="s">
        <v>87</v>
      </c>
      <c r="H7" s="78" t="s">
        <v>87</v>
      </c>
      <c r="I7" s="78" t="s">
        <v>87</v>
      </c>
      <c r="J7" s="78" t="s">
        <v>87</v>
      </c>
      <c r="K7" s="78" t="s">
        <v>87</v>
      </c>
      <c r="L7" s="78" t="s">
        <v>87</v>
      </c>
      <c r="M7" s="78" t="s">
        <v>87</v>
      </c>
      <c r="N7" s="78" t="s">
        <v>87</v>
      </c>
      <c r="O7" s="78" t="s">
        <v>87</v>
      </c>
      <c r="P7" s="78" t="s">
        <v>87</v>
      </c>
      <c r="Q7" s="78" t="s">
        <v>87</v>
      </c>
      <c r="R7" s="78" t="s">
        <v>87</v>
      </c>
      <c r="S7" s="78" t="s">
        <v>87</v>
      </c>
      <c r="T7" s="78" t="s">
        <v>87</v>
      </c>
      <c r="U7" s="78" t="s">
        <v>87</v>
      </c>
      <c r="V7" s="78" t="s">
        <v>87</v>
      </c>
      <c r="W7" s="78" t="s">
        <v>87</v>
      </c>
      <c r="X7" s="78" t="s">
        <v>87</v>
      </c>
      <c r="Y7" s="78" t="s">
        <v>87</v>
      </c>
      <c r="Z7" s="78" t="s">
        <v>87</v>
      </c>
      <c r="AA7" s="78" t="s">
        <v>87</v>
      </c>
      <c r="AB7" s="78" t="s">
        <v>87</v>
      </c>
      <c r="AC7" s="78" t="s">
        <v>87</v>
      </c>
      <c r="AD7" s="97">
        <v>4</v>
      </c>
      <c r="AE7" s="79">
        <v>4</v>
      </c>
      <c r="AF7" s="79">
        <v>4</v>
      </c>
      <c r="AG7" s="79">
        <v>4</v>
      </c>
      <c r="AH7" s="79">
        <v>4</v>
      </c>
      <c r="AI7" s="13"/>
      <c r="AJ7" s="76"/>
      <c r="AK7" s="76"/>
      <c r="AL7" s="76"/>
      <c r="AM7" s="76"/>
      <c r="AN7" s="76" t="str">
        <f>VLOOKUP(AJ7,Hoja2!$A$1:$B$25,2,FALSE)</f>
        <v>Cero</v>
      </c>
      <c r="AO7" s="76"/>
      <c r="AP7" s="76"/>
      <c r="AQ7" s="76"/>
      <c r="AR7" s="76"/>
      <c r="AS7" s="76"/>
      <c r="AT7" s="76"/>
      <c r="AU7" s="77"/>
      <c r="AV7" s="77"/>
      <c r="AW7" s="77"/>
      <c r="AX7" s="77"/>
      <c r="AY7" s="13"/>
      <c r="AZ7" s="79" t="s">
        <v>51</v>
      </c>
      <c r="BA7" s="79"/>
      <c r="BB7" s="79"/>
      <c r="BC7" s="48"/>
      <c r="BD7" s="49"/>
      <c r="BE7" s="43"/>
      <c r="BF7" s="49"/>
      <c r="BG7" s="20"/>
      <c r="BH7" s="3"/>
      <c r="BI7" s="95" t="str">
        <f t="shared" si="0"/>
        <v>Técnica forense y toxicología</v>
      </c>
      <c r="BJ7" s="95"/>
      <c r="BK7" s="95"/>
      <c r="BL7" s="95"/>
      <c r="BM7" s="95"/>
      <c r="BN7" s="95"/>
      <c r="BO7" s="95"/>
      <c r="BP7" s="95"/>
      <c r="BQ7" s="95"/>
      <c r="BR7" s="95"/>
      <c r="BS7" s="95"/>
      <c r="BT7" s="95"/>
      <c r="BU7" s="95"/>
      <c r="BV7" s="95"/>
      <c r="BW7" s="95"/>
      <c r="BX7" s="94">
        <f t="shared" si="1"/>
        <v>4</v>
      </c>
      <c r="BY7" s="94"/>
      <c r="BZ7" s="94">
        <f t="shared" si="2"/>
        <v>0</v>
      </c>
      <c r="CA7" s="94"/>
      <c r="CB7" s="94"/>
      <c r="CC7" s="96" t="str">
        <f>VLOOKUP(BZ7,Hoja2!$A$1:$B$25,2,FALSE)</f>
        <v>Cero</v>
      </c>
      <c r="CD7" s="96"/>
      <c r="CE7" s="96"/>
      <c r="CF7" s="96"/>
      <c r="CG7" s="90">
        <f t="shared" si="3"/>
        <v>0</v>
      </c>
      <c r="CH7" s="90"/>
      <c r="CI7" s="90"/>
      <c r="CJ7" s="51"/>
      <c r="CK7" s="94" t="str">
        <f t="shared" si="4"/>
        <v>IV</v>
      </c>
      <c r="CL7" s="94"/>
      <c r="CM7" s="29"/>
      <c r="CN7" s="67">
        <f t="shared" si="5"/>
        <v>0</v>
      </c>
      <c r="CO7" s="51"/>
      <c r="CP7" s="51"/>
      <c r="CQ7" s="51"/>
      <c r="CR7" s="51"/>
      <c r="CS7" s="51"/>
      <c r="CT7" s="51"/>
      <c r="CU7" s="51"/>
      <c r="CV7" s="9"/>
    </row>
    <row r="8" spans="1:100" ht="12.75" customHeight="1" x14ac:dyDescent="0.2">
      <c r="A8" s="6"/>
      <c r="B8" s="6"/>
      <c r="C8" s="6"/>
      <c r="D8" s="78" t="s">
        <v>88</v>
      </c>
      <c r="E8" s="78" t="s">
        <v>88</v>
      </c>
      <c r="F8" s="78" t="s">
        <v>88</v>
      </c>
      <c r="G8" s="78" t="s">
        <v>88</v>
      </c>
      <c r="H8" s="78" t="s">
        <v>88</v>
      </c>
      <c r="I8" s="78" t="s">
        <v>88</v>
      </c>
      <c r="J8" s="78" t="s">
        <v>88</v>
      </c>
      <c r="K8" s="78" t="s">
        <v>88</v>
      </c>
      <c r="L8" s="78" t="s">
        <v>88</v>
      </c>
      <c r="M8" s="78" t="s">
        <v>88</v>
      </c>
      <c r="N8" s="78" t="s">
        <v>88</v>
      </c>
      <c r="O8" s="78" t="s">
        <v>88</v>
      </c>
      <c r="P8" s="78" t="s">
        <v>88</v>
      </c>
      <c r="Q8" s="78" t="s">
        <v>88</v>
      </c>
      <c r="R8" s="78" t="s">
        <v>88</v>
      </c>
      <c r="S8" s="78" t="s">
        <v>88</v>
      </c>
      <c r="T8" s="78" t="s">
        <v>88</v>
      </c>
      <c r="U8" s="78" t="s">
        <v>88</v>
      </c>
      <c r="V8" s="78" t="s">
        <v>88</v>
      </c>
      <c r="W8" s="78" t="s">
        <v>88</v>
      </c>
      <c r="X8" s="78" t="s">
        <v>88</v>
      </c>
      <c r="Y8" s="78" t="s">
        <v>88</v>
      </c>
      <c r="Z8" s="78" t="s">
        <v>88</v>
      </c>
      <c r="AA8" s="78" t="s">
        <v>88</v>
      </c>
      <c r="AB8" s="78" t="s">
        <v>88</v>
      </c>
      <c r="AC8" s="78" t="s">
        <v>88</v>
      </c>
      <c r="AD8" s="97">
        <v>3</v>
      </c>
      <c r="AE8" s="79">
        <v>3</v>
      </c>
      <c r="AF8" s="79">
        <v>3</v>
      </c>
      <c r="AG8" s="79">
        <v>3</v>
      </c>
      <c r="AH8" s="79">
        <v>3</v>
      </c>
      <c r="AI8" s="13"/>
      <c r="AJ8" s="76"/>
      <c r="AK8" s="76"/>
      <c r="AL8" s="76"/>
      <c r="AM8" s="76"/>
      <c r="AN8" s="76" t="str">
        <f>VLOOKUP(AJ8,Hoja2!$A$1:$B$25,2,FALSE)</f>
        <v>Cero</v>
      </c>
      <c r="AO8" s="76"/>
      <c r="AP8" s="76"/>
      <c r="AQ8" s="76"/>
      <c r="AR8" s="76"/>
      <c r="AS8" s="76"/>
      <c r="AT8" s="76"/>
      <c r="AU8" s="77"/>
      <c r="AV8" s="77"/>
      <c r="AW8" s="77"/>
      <c r="AX8" s="77"/>
      <c r="AY8" s="13"/>
      <c r="AZ8" s="79" t="s">
        <v>51</v>
      </c>
      <c r="BA8" s="79"/>
      <c r="BB8" s="79"/>
      <c r="BC8" s="48"/>
      <c r="BD8" s="49"/>
      <c r="BE8" s="43"/>
      <c r="BF8" s="48"/>
      <c r="BG8" s="20"/>
      <c r="BH8" s="3"/>
      <c r="BI8" s="95" t="str">
        <f t="shared" si="0"/>
        <v>Técnicas de Anatomía Patológica</v>
      </c>
      <c r="BJ8" s="95"/>
      <c r="BK8" s="95"/>
      <c r="BL8" s="95"/>
      <c r="BM8" s="95"/>
      <c r="BN8" s="95"/>
      <c r="BO8" s="95"/>
      <c r="BP8" s="95"/>
      <c r="BQ8" s="95"/>
      <c r="BR8" s="95"/>
      <c r="BS8" s="95"/>
      <c r="BT8" s="95"/>
      <c r="BU8" s="95"/>
      <c r="BV8" s="95"/>
      <c r="BW8" s="95"/>
      <c r="BX8" s="94">
        <f t="shared" si="1"/>
        <v>3</v>
      </c>
      <c r="BY8" s="94"/>
      <c r="BZ8" s="94">
        <f t="shared" si="2"/>
        <v>0</v>
      </c>
      <c r="CA8" s="94"/>
      <c r="CB8" s="94"/>
      <c r="CC8" s="96" t="str">
        <f>VLOOKUP(BZ8,Hoja2!$A$1:$B$25,2,FALSE)</f>
        <v>Cero</v>
      </c>
      <c r="CD8" s="96"/>
      <c r="CE8" s="96"/>
      <c r="CF8" s="96"/>
      <c r="CG8" s="90">
        <f t="shared" si="3"/>
        <v>0</v>
      </c>
      <c r="CH8" s="90"/>
      <c r="CI8" s="90"/>
      <c r="CJ8" s="51"/>
      <c r="CK8" s="94" t="str">
        <f t="shared" si="4"/>
        <v>IV</v>
      </c>
      <c r="CL8" s="94"/>
      <c r="CM8" s="29"/>
      <c r="CN8" s="67">
        <f t="shared" si="5"/>
        <v>0</v>
      </c>
      <c r="CO8" s="9"/>
      <c r="CP8" s="9"/>
      <c r="CQ8" s="9"/>
      <c r="CR8" s="9"/>
      <c r="CS8" s="9"/>
      <c r="CT8" s="9"/>
      <c r="CU8" s="9"/>
      <c r="CV8" s="9"/>
    </row>
    <row r="9" spans="1:100" ht="15" customHeight="1" x14ac:dyDescent="0.2">
      <c r="A9" s="6"/>
      <c r="B9" s="6"/>
      <c r="C9" s="6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5"/>
      <c r="AE9" s="15"/>
      <c r="AF9" s="15"/>
      <c r="AG9" s="15"/>
      <c r="AH9" s="15"/>
      <c r="AI9" s="13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3"/>
      <c r="AZ9" s="48"/>
      <c r="BA9" s="48"/>
      <c r="BB9" s="48"/>
      <c r="BC9" s="48"/>
      <c r="BD9" s="48"/>
      <c r="BE9" s="43"/>
      <c r="BF9" s="48"/>
      <c r="BG9" s="20"/>
      <c r="BH9" s="3"/>
      <c r="BI9" s="30"/>
      <c r="BJ9" s="30"/>
      <c r="BK9" s="30"/>
      <c r="BL9" s="30"/>
      <c r="BM9" s="30"/>
      <c r="BN9" s="30"/>
      <c r="BO9" s="30"/>
      <c r="BP9" s="30"/>
      <c r="BQ9" s="30"/>
      <c r="BR9" s="30"/>
      <c r="BS9" s="30"/>
      <c r="BT9" s="30"/>
      <c r="BU9" s="30"/>
      <c r="BV9" s="30"/>
      <c r="BW9" s="30"/>
      <c r="BX9" s="51"/>
      <c r="BY9" s="51"/>
      <c r="BZ9" s="51"/>
      <c r="CA9" s="51"/>
      <c r="CB9" s="51"/>
      <c r="CC9" s="52"/>
      <c r="CD9" s="52"/>
      <c r="CE9" s="52"/>
      <c r="CF9" s="52"/>
      <c r="CG9" s="51"/>
      <c r="CH9" s="51"/>
      <c r="CI9" s="51"/>
      <c r="CJ9" s="51"/>
      <c r="CK9" s="51"/>
      <c r="CL9" s="51"/>
      <c r="CM9" s="29"/>
      <c r="CN9" s="67">
        <f t="shared" si="5"/>
        <v>0</v>
      </c>
      <c r="CO9" s="9"/>
      <c r="CP9" s="9"/>
      <c r="CQ9" s="9"/>
      <c r="CR9" s="9"/>
      <c r="CS9" s="9"/>
      <c r="CT9" s="9"/>
      <c r="CU9" s="9"/>
      <c r="CV9" s="9"/>
    </row>
    <row r="10" spans="1:100" ht="12.75" customHeight="1" x14ac:dyDescent="0.2">
      <c r="A10" s="6"/>
      <c r="B10" s="6"/>
      <c r="C10" s="6"/>
      <c r="D10" s="81" t="str">
        <f>BI10</f>
        <v>PERIODO ACADÉMICO V</v>
      </c>
      <c r="E10" s="81" t="s">
        <v>35</v>
      </c>
      <c r="F10" s="81" t="s">
        <v>36</v>
      </c>
      <c r="G10" s="81" t="s">
        <v>37</v>
      </c>
      <c r="H10" s="81" t="s">
        <v>38</v>
      </c>
      <c r="I10" s="81" t="s">
        <v>39</v>
      </c>
      <c r="J10" s="81" t="s">
        <v>40</v>
      </c>
      <c r="K10" s="81" t="s">
        <v>41</v>
      </c>
      <c r="L10" s="81" t="s">
        <v>42</v>
      </c>
      <c r="M10" s="81" t="s">
        <v>43</v>
      </c>
      <c r="N10" s="81" t="s">
        <v>33</v>
      </c>
      <c r="O10" s="81" t="s">
        <v>28</v>
      </c>
      <c r="P10" s="81" t="s">
        <v>29</v>
      </c>
      <c r="Q10" s="81" t="s">
        <v>30</v>
      </c>
      <c r="R10" s="81" t="s">
        <v>31</v>
      </c>
      <c r="S10" s="81" t="s">
        <v>34</v>
      </c>
      <c r="T10" s="81" t="s">
        <v>32</v>
      </c>
      <c r="U10" s="81" t="s">
        <v>22</v>
      </c>
      <c r="V10" s="81" t="s">
        <v>23</v>
      </c>
      <c r="W10" s="81" t="s">
        <v>24</v>
      </c>
      <c r="X10" s="81" t="s">
        <v>44</v>
      </c>
      <c r="Y10" s="81" t="s">
        <v>45</v>
      </c>
      <c r="Z10" s="81" t="s">
        <v>46</v>
      </c>
      <c r="AA10" s="81" t="s">
        <v>47</v>
      </c>
      <c r="AB10" s="81" t="s">
        <v>48</v>
      </c>
      <c r="AC10" s="81" t="s">
        <v>27</v>
      </c>
      <c r="AD10" s="79"/>
      <c r="AE10" s="79"/>
      <c r="AF10" s="79"/>
      <c r="AG10" s="79"/>
      <c r="AH10" s="79"/>
      <c r="AI10" s="13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13"/>
      <c r="AZ10" s="79"/>
      <c r="BA10" s="79"/>
      <c r="BB10" s="79"/>
      <c r="BC10" s="48"/>
      <c r="BD10" s="48"/>
      <c r="BE10" s="43"/>
      <c r="BF10" s="48"/>
      <c r="BG10" s="20"/>
      <c r="BH10" s="3"/>
      <c r="BI10" s="98" t="s">
        <v>60</v>
      </c>
      <c r="BJ10" s="98"/>
      <c r="BK10" s="98"/>
      <c r="BL10" s="98"/>
      <c r="BM10" s="98"/>
      <c r="BN10" s="98"/>
      <c r="BO10" s="98"/>
      <c r="BP10" s="98"/>
      <c r="BQ10" s="98"/>
      <c r="BR10" s="98"/>
      <c r="BS10" s="98"/>
      <c r="BT10" s="98"/>
      <c r="BU10" s="98"/>
      <c r="BV10" s="98"/>
      <c r="BW10" s="98"/>
      <c r="BX10" s="94"/>
      <c r="BY10" s="94"/>
      <c r="BZ10" s="94"/>
      <c r="CA10" s="94"/>
      <c r="CB10" s="94"/>
      <c r="CC10" s="96"/>
      <c r="CD10" s="96"/>
      <c r="CE10" s="96"/>
      <c r="CF10" s="96"/>
      <c r="CG10" s="94"/>
      <c r="CH10" s="94"/>
      <c r="CI10" s="94"/>
      <c r="CJ10" s="51"/>
      <c r="CK10" s="94"/>
      <c r="CL10" s="94"/>
      <c r="CM10" s="29"/>
      <c r="CN10" s="67">
        <f t="shared" si="5"/>
        <v>0</v>
      </c>
      <c r="CO10" s="9"/>
      <c r="CP10" s="9"/>
      <c r="CQ10" s="9"/>
      <c r="CR10" s="9"/>
      <c r="CS10" s="9"/>
      <c r="CT10" s="9"/>
      <c r="CU10" s="9"/>
      <c r="CV10" s="9"/>
    </row>
    <row r="11" spans="1:100" ht="12.75" customHeight="1" x14ac:dyDescent="0.2">
      <c r="A11" s="6"/>
      <c r="B11" s="6"/>
      <c r="C11" s="6"/>
      <c r="D11" s="78" t="s">
        <v>89</v>
      </c>
      <c r="E11" s="78" t="s">
        <v>89</v>
      </c>
      <c r="F11" s="78" t="s">
        <v>89</v>
      </c>
      <c r="G11" s="78" t="s">
        <v>89</v>
      </c>
      <c r="H11" s="78" t="s">
        <v>89</v>
      </c>
      <c r="I11" s="78" t="s">
        <v>89</v>
      </c>
      <c r="J11" s="78" t="s">
        <v>89</v>
      </c>
      <c r="K11" s="78" t="s">
        <v>89</v>
      </c>
      <c r="L11" s="78" t="s">
        <v>89</v>
      </c>
      <c r="M11" s="78" t="s">
        <v>89</v>
      </c>
      <c r="N11" s="78" t="s">
        <v>89</v>
      </c>
      <c r="O11" s="78" t="s">
        <v>89</v>
      </c>
      <c r="P11" s="78" t="s">
        <v>89</v>
      </c>
      <c r="Q11" s="78" t="s">
        <v>89</v>
      </c>
      <c r="R11" s="78" t="s">
        <v>89</v>
      </c>
      <c r="S11" s="78" t="s">
        <v>89</v>
      </c>
      <c r="T11" s="78" t="s">
        <v>89</v>
      </c>
      <c r="U11" s="78" t="s">
        <v>89</v>
      </c>
      <c r="V11" s="78" t="s">
        <v>89</v>
      </c>
      <c r="W11" s="78" t="s">
        <v>89</v>
      </c>
      <c r="X11" s="78" t="s">
        <v>89</v>
      </c>
      <c r="Y11" s="78" t="s">
        <v>89</v>
      </c>
      <c r="Z11" s="78" t="s">
        <v>89</v>
      </c>
      <c r="AA11" s="78" t="s">
        <v>89</v>
      </c>
      <c r="AB11" s="78" t="s">
        <v>89</v>
      </c>
      <c r="AC11" s="78" t="s">
        <v>89</v>
      </c>
      <c r="AD11" s="97">
        <v>3</v>
      </c>
      <c r="AE11" s="79">
        <v>3</v>
      </c>
      <c r="AF11" s="79">
        <v>3</v>
      </c>
      <c r="AG11" s="79">
        <v>3</v>
      </c>
      <c r="AH11" s="79">
        <v>3</v>
      </c>
      <c r="AI11" s="13"/>
      <c r="AJ11" s="76"/>
      <c r="AK11" s="76"/>
      <c r="AL11" s="76"/>
      <c r="AM11" s="76"/>
      <c r="AN11" s="76" t="str">
        <f>VLOOKUP(AJ11,Hoja2!$A$1:$B$25,2,FALSE)</f>
        <v>Cero</v>
      </c>
      <c r="AO11" s="76"/>
      <c r="AP11" s="76"/>
      <c r="AQ11" s="76"/>
      <c r="AR11" s="76"/>
      <c r="AS11" s="76"/>
      <c r="AT11" s="76"/>
      <c r="AU11" s="77"/>
      <c r="AV11" s="77"/>
      <c r="AW11" s="77"/>
      <c r="AX11" s="77"/>
      <c r="AY11" s="14"/>
      <c r="AZ11" s="79" t="s">
        <v>29</v>
      </c>
      <c r="BA11" s="79" t="s">
        <v>48</v>
      </c>
      <c r="BB11" s="79" t="s">
        <v>27</v>
      </c>
      <c r="BC11" s="48"/>
      <c r="BD11" s="48"/>
      <c r="BE11" s="43"/>
      <c r="BF11" s="48"/>
      <c r="BG11" s="20"/>
      <c r="BH11" s="3"/>
      <c r="BI11" s="95" t="str">
        <f t="shared" ref="BI11:BI16" si="6">D11</f>
        <v>Bioquímica hormonal</v>
      </c>
      <c r="BJ11" s="95"/>
      <c r="BK11" s="95"/>
      <c r="BL11" s="95"/>
      <c r="BM11" s="95"/>
      <c r="BN11" s="95"/>
      <c r="BO11" s="95"/>
      <c r="BP11" s="95"/>
      <c r="BQ11" s="95"/>
      <c r="BR11" s="95"/>
      <c r="BS11" s="95"/>
      <c r="BT11" s="95"/>
      <c r="BU11" s="95"/>
      <c r="BV11" s="95"/>
      <c r="BW11" s="95"/>
      <c r="BX11" s="94">
        <f t="shared" ref="BX11:BX16" si="7">AD11</f>
        <v>3</v>
      </c>
      <c r="BY11" s="94"/>
      <c r="BZ11" s="94">
        <f t="shared" ref="BZ11:BZ16" si="8">AJ11</f>
        <v>0</v>
      </c>
      <c r="CA11" s="94" t="s">
        <v>28</v>
      </c>
      <c r="CB11" s="94" t="s">
        <v>29</v>
      </c>
      <c r="CC11" s="96" t="str">
        <f>VLOOKUP(BZ11,Hoja2!$A$1:$B$25,2,FALSE)</f>
        <v>Cero</v>
      </c>
      <c r="CD11" s="96"/>
      <c r="CE11" s="96"/>
      <c r="CF11" s="96"/>
      <c r="CG11" s="90">
        <f t="shared" ref="CG11:CG16" si="9">AU11</f>
        <v>0</v>
      </c>
      <c r="CH11" s="90"/>
      <c r="CI11" s="90"/>
      <c r="CJ11" s="51"/>
      <c r="CK11" s="94" t="str">
        <f t="shared" ref="CK11:CK16" si="10">AZ11</f>
        <v>V</v>
      </c>
      <c r="CL11" s="94"/>
      <c r="CM11" s="29"/>
      <c r="CN11" s="67">
        <f t="shared" si="5"/>
        <v>0</v>
      </c>
      <c r="CO11" s="9"/>
      <c r="CP11" s="9"/>
      <c r="CQ11" s="9"/>
      <c r="CR11" s="9"/>
      <c r="CS11" s="9"/>
      <c r="CT11" s="9"/>
      <c r="CU11" s="9"/>
      <c r="CV11" s="9"/>
    </row>
    <row r="12" spans="1:100" ht="12.75" customHeight="1" x14ac:dyDescent="0.2">
      <c r="A12" s="6"/>
      <c r="B12" s="6"/>
      <c r="C12" s="6"/>
      <c r="D12" s="78" t="s">
        <v>90</v>
      </c>
      <c r="E12" s="78" t="s">
        <v>90</v>
      </c>
      <c r="F12" s="78" t="s">
        <v>90</v>
      </c>
      <c r="G12" s="78" t="s">
        <v>90</v>
      </c>
      <c r="H12" s="78" t="s">
        <v>90</v>
      </c>
      <c r="I12" s="78" t="s">
        <v>90</v>
      </c>
      <c r="J12" s="78" t="s">
        <v>90</v>
      </c>
      <c r="K12" s="78" t="s">
        <v>90</v>
      </c>
      <c r="L12" s="78" t="s">
        <v>90</v>
      </c>
      <c r="M12" s="78" t="s">
        <v>90</v>
      </c>
      <c r="N12" s="78" t="s">
        <v>90</v>
      </c>
      <c r="O12" s="78" t="s">
        <v>90</v>
      </c>
      <c r="P12" s="78" t="s">
        <v>90</v>
      </c>
      <c r="Q12" s="78" t="s">
        <v>90</v>
      </c>
      <c r="R12" s="78" t="s">
        <v>90</v>
      </c>
      <c r="S12" s="78" t="s">
        <v>90</v>
      </c>
      <c r="T12" s="78" t="s">
        <v>90</v>
      </c>
      <c r="U12" s="78" t="s">
        <v>90</v>
      </c>
      <c r="V12" s="78" t="s">
        <v>90</v>
      </c>
      <c r="W12" s="78" t="s">
        <v>90</v>
      </c>
      <c r="X12" s="78" t="s">
        <v>90</v>
      </c>
      <c r="Y12" s="78" t="s">
        <v>90</v>
      </c>
      <c r="Z12" s="78" t="s">
        <v>90</v>
      </c>
      <c r="AA12" s="78" t="s">
        <v>90</v>
      </c>
      <c r="AB12" s="78" t="s">
        <v>90</v>
      </c>
      <c r="AC12" s="78" t="s">
        <v>90</v>
      </c>
      <c r="AD12" s="97">
        <v>2</v>
      </c>
      <c r="AE12" s="79">
        <v>2</v>
      </c>
      <c r="AF12" s="79">
        <v>2</v>
      </c>
      <c r="AG12" s="79">
        <v>2</v>
      </c>
      <c r="AH12" s="79">
        <v>2</v>
      </c>
      <c r="AI12" s="13"/>
      <c r="AJ12" s="76"/>
      <c r="AK12" s="76"/>
      <c r="AL12" s="76"/>
      <c r="AM12" s="76"/>
      <c r="AN12" s="76" t="str">
        <f>VLOOKUP(AJ12,Hoja2!$A$1:$B$25,2,FALSE)</f>
        <v>Cero</v>
      </c>
      <c r="AO12" s="76"/>
      <c r="AP12" s="76"/>
      <c r="AQ12" s="76"/>
      <c r="AR12" s="76"/>
      <c r="AS12" s="76"/>
      <c r="AT12" s="76"/>
      <c r="AU12" s="77"/>
      <c r="AV12" s="77"/>
      <c r="AW12" s="77"/>
      <c r="AX12" s="77"/>
      <c r="AY12" s="14"/>
      <c r="AZ12" s="79" t="s">
        <v>29</v>
      </c>
      <c r="BA12" s="79" t="s">
        <v>48</v>
      </c>
      <c r="BB12" s="79" t="s">
        <v>27</v>
      </c>
      <c r="BC12" s="48"/>
      <c r="BD12" s="48"/>
      <c r="BE12" s="43"/>
      <c r="BF12" s="48"/>
      <c r="BG12" s="20"/>
      <c r="BH12" s="3"/>
      <c r="BI12" s="95" t="str">
        <f t="shared" si="6"/>
        <v>Creatividad empresarial</v>
      </c>
      <c r="BJ12" s="95"/>
      <c r="BK12" s="95"/>
      <c r="BL12" s="95"/>
      <c r="BM12" s="95"/>
      <c r="BN12" s="95"/>
      <c r="BO12" s="95"/>
      <c r="BP12" s="95"/>
      <c r="BQ12" s="95"/>
      <c r="BR12" s="95"/>
      <c r="BS12" s="95"/>
      <c r="BT12" s="95"/>
      <c r="BU12" s="95"/>
      <c r="BV12" s="95"/>
      <c r="BW12" s="95"/>
      <c r="BX12" s="94">
        <f t="shared" si="7"/>
        <v>2</v>
      </c>
      <c r="BY12" s="94"/>
      <c r="BZ12" s="94">
        <f t="shared" si="8"/>
        <v>0</v>
      </c>
      <c r="CA12" s="94" t="s">
        <v>28</v>
      </c>
      <c r="CB12" s="94" t="s">
        <v>29</v>
      </c>
      <c r="CC12" s="96" t="str">
        <f>VLOOKUP(BZ12,Hoja2!$A$1:$B$25,2,FALSE)</f>
        <v>Cero</v>
      </c>
      <c r="CD12" s="96"/>
      <c r="CE12" s="96"/>
      <c r="CF12" s="96"/>
      <c r="CG12" s="90">
        <f t="shared" si="9"/>
        <v>0</v>
      </c>
      <c r="CH12" s="90"/>
      <c r="CI12" s="90"/>
      <c r="CJ12" s="51"/>
      <c r="CK12" s="94" t="str">
        <f t="shared" si="10"/>
        <v>V</v>
      </c>
      <c r="CL12" s="94"/>
      <c r="CM12" s="29"/>
      <c r="CN12" s="67">
        <f t="shared" si="5"/>
        <v>0</v>
      </c>
      <c r="CO12" s="9"/>
      <c r="CP12" s="9"/>
      <c r="CQ12" s="9"/>
      <c r="CR12" s="9"/>
      <c r="CS12" s="9"/>
      <c r="CT12" s="9"/>
      <c r="CU12" s="9"/>
      <c r="CV12" s="9"/>
    </row>
    <row r="13" spans="1:100" ht="12.75" customHeight="1" x14ac:dyDescent="0.2">
      <c r="A13" s="6"/>
      <c r="B13" s="6"/>
      <c r="C13" s="6"/>
      <c r="D13" s="78" t="s">
        <v>91</v>
      </c>
      <c r="E13" s="78" t="s">
        <v>91</v>
      </c>
      <c r="F13" s="78" t="s">
        <v>91</v>
      </c>
      <c r="G13" s="78" t="s">
        <v>91</v>
      </c>
      <c r="H13" s="78" t="s">
        <v>91</v>
      </c>
      <c r="I13" s="78" t="s">
        <v>91</v>
      </c>
      <c r="J13" s="78" t="s">
        <v>91</v>
      </c>
      <c r="K13" s="78" t="s">
        <v>91</v>
      </c>
      <c r="L13" s="78" t="s">
        <v>91</v>
      </c>
      <c r="M13" s="78" t="s">
        <v>91</v>
      </c>
      <c r="N13" s="78" t="s">
        <v>91</v>
      </c>
      <c r="O13" s="78" t="s">
        <v>91</v>
      </c>
      <c r="P13" s="78" t="s">
        <v>91</v>
      </c>
      <c r="Q13" s="78" t="s">
        <v>91</v>
      </c>
      <c r="R13" s="78" t="s">
        <v>91</v>
      </c>
      <c r="S13" s="78" t="s">
        <v>91</v>
      </c>
      <c r="T13" s="78" t="s">
        <v>91</v>
      </c>
      <c r="U13" s="78" t="s">
        <v>91</v>
      </c>
      <c r="V13" s="78" t="s">
        <v>91</v>
      </c>
      <c r="W13" s="78" t="s">
        <v>91</v>
      </c>
      <c r="X13" s="78" t="s">
        <v>91</v>
      </c>
      <c r="Y13" s="78" t="s">
        <v>91</v>
      </c>
      <c r="Z13" s="78" t="s">
        <v>91</v>
      </c>
      <c r="AA13" s="78" t="s">
        <v>91</v>
      </c>
      <c r="AB13" s="78" t="s">
        <v>91</v>
      </c>
      <c r="AC13" s="78" t="s">
        <v>91</v>
      </c>
      <c r="AD13" s="97">
        <v>2</v>
      </c>
      <c r="AE13" s="79">
        <v>2</v>
      </c>
      <c r="AF13" s="79">
        <v>2</v>
      </c>
      <c r="AG13" s="79">
        <v>2</v>
      </c>
      <c r="AH13" s="79">
        <v>2</v>
      </c>
      <c r="AI13" s="13"/>
      <c r="AJ13" s="76"/>
      <c r="AK13" s="76"/>
      <c r="AL13" s="76"/>
      <c r="AM13" s="76"/>
      <c r="AN13" s="76" t="str">
        <f>VLOOKUP(AJ13,Hoja2!$A$1:$B$25,2,FALSE)</f>
        <v>Cero</v>
      </c>
      <c r="AO13" s="76"/>
      <c r="AP13" s="76"/>
      <c r="AQ13" s="76"/>
      <c r="AR13" s="76"/>
      <c r="AS13" s="76"/>
      <c r="AT13" s="76"/>
      <c r="AU13" s="77"/>
      <c r="AV13" s="77"/>
      <c r="AW13" s="77"/>
      <c r="AX13" s="77"/>
      <c r="AY13" s="14"/>
      <c r="AZ13" s="79" t="s">
        <v>29</v>
      </c>
      <c r="BA13" s="79" t="s">
        <v>48</v>
      </c>
      <c r="BB13" s="79" t="s">
        <v>27</v>
      </c>
      <c r="BC13" s="48"/>
      <c r="BD13" s="48"/>
      <c r="BE13" s="43"/>
      <c r="BF13" s="48"/>
      <c r="BG13" s="48"/>
      <c r="BH13" s="3"/>
      <c r="BI13" s="95" t="str">
        <f t="shared" si="6"/>
        <v>Emprendimiento</v>
      </c>
      <c r="BJ13" s="95"/>
      <c r="BK13" s="95"/>
      <c r="BL13" s="95"/>
      <c r="BM13" s="95"/>
      <c r="BN13" s="95"/>
      <c r="BO13" s="95"/>
      <c r="BP13" s="95"/>
      <c r="BQ13" s="95"/>
      <c r="BR13" s="95"/>
      <c r="BS13" s="95"/>
      <c r="BT13" s="95"/>
      <c r="BU13" s="95"/>
      <c r="BV13" s="95"/>
      <c r="BW13" s="95"/>
      <c r="BX13" s="94">
        <f t="shared" si="7"/>
        <v>2</v>
      </c>
      <c r="BY13" s="94"/>
      <c r="BZ13" s="94">
        <f t="shared" si="8"/>
        <v>0</v>
      </c>
      <c r="CA13" s="94" t="s">
        <v>28</v>
      </c>
      <c r="CB13" s="94" t="s">
        <v>29</v>
      </c>
      <c r="CC13" s="96" t="str">
        <f>VLOOKUP(BZ13,Hoja2!$A$1:$B$25,2,FALSE)</f>
        <v>Cero</v>
      </c>
      <c r="CD13" s="96"/>
      <c r="CE13" s="96"/>
      <c r="CF13" s="96"/>
      <c r="CG13" s="90">
        <f t="shared" si="9"/>
        <v>0</v>
      </c>
      <c r="CH13" s="90"/>
      <c r="CI13" s="90"/>
      <c r="CJ13" s="51"/>
      <c r="CK13" s="94" t="str">
        <f t="shared" si="10"/>
        <v>V</v>
      </c>
      <c r="CL13" s="94"/>
      <c r="CM13" s="29"/>
      <c r="CN13" s="67">
        <f t="shared" si="5"/>
        <v>0</v>
      </c>
      <c r="CO13" s="9"/>
      <c r="CP13" s="9"/>
      <c r="CQ13" s="9"/>
      <c r="CR13" s="9"/>
      <c r="CS13" s="9"/>
      <c r="CT13" s="9"/>
      <c r="CU13" s="9"/>
      <c r="CV13" s="9"/>
    </row>
    <row r="14" spans="1:100" ht="12.75" customHeight="1" x14ac:dyDescent="0.2">
      <c r="A14" s="6"/>
      <c r="B14" s="6"/>
      <c r="C14" s="6"/>
      <c r="D14" s="78" t="s">
        <v>92</v>
      </c>
      <c r="E14" s="78" t="s">
        <v>92</v>
      </c>
      <c r="F14" s="78" t="s">
        <v>92</v>
      </c>
      <c r="G14" s="78" t="s">
        <v>92</v>
      </c>
      <c r="H14" s="78" t="s">
        <v>92</v>
      </c>
      <c r="I14" s="78" t="s">
        <v>92</v>
      </c>
      <c r="J14" s="78" t="s">
        <v>92</v>
      </c>
      <c r="K14" s="78" t="s">
        <v>92</v>
      </c>
      <c r="L14" s="78" t="s">
        <v>92</v>
      </c>
      <c r="M14" s="78" t="s">
        <v>92</v>
      </c>
      <c r="N14" s="78" t="s">
        <v>92</v>
      </c>
      <c r="O14" s="78" t="s">
        <v>92</v>
      </c>
      <c r="P14" s="78" t="s">
        <v>92</v>
      </c>
      <c r="Q14" s="78" t="s">
        <v>92</v>
      </c>
      <c r="R14" s="78" t="s">
        <v>92</v>
      </c>
      <c r="S14" s="78" t="s">
        <v>92</v>
      </c>
      <c r="T14" s="78" t="s">
        <v>92</v>
      </c>
      <c r="U14" s="78" t="s">
        <v>92</v>
      </c>
      <c r="V14" s="78" t="s">
        <v>92</v>
      </c>
      <c r="W14" s="78" t="s">
        <v>92</v>
      </c>
      <c r="X14" s="78" t="s">
        <v>92</v>
      </c>
      <c r="Y14" s="78" t="s">
        <v>92</v>
      </c>
      <c r="Z14" s="78" t="s">
        <v>92</v>
      </c>
      <c r="AA14" s="78" t="s">
        <v>92</v>
      </c>
      <c r="AB14" s="78" t="s">
        <v>92</v>
      </c>
      <c r="AC14" s="78" t="s">
        <v>92</v>
      </c>
      <c r="AD14" s="97">
        <v>5</v>
      </c>
      <c r="AE14" s="79">
        <v>5</v>
      </c>
      <c r="AF14" s="79">
        <v>5</v>
      </c>
      <c r="AG14" s="79">
        <v>5</v>
      </c>
      <c r="AH14" s="79">
        <v>5</v>
      </c>
      <c r="AI14" s="13"/>
      <c r="AJ14" s="76"/>
      <c r="AK14" s="76"/>
      <c r="AL14" s="76"/>
      <c r="AM14" s="76"/>
      <c r="AN14" s="76" t="str">
        <f>VLOOKUP(AJ14,Hoja2!$A$1:$B$25,2,FALSE)</f>
        <v>Cero</v>
      </c>
      <c r="AO14" s="76"/>
      <c r="AP14" s="76"/>
      <c r="AQ14" s="76"/>
      <c r="AR14" s="76"/>
      <c r="AS14" s="76"/>
      <c r="AT14" s="76"/>
      <c r="AU14" s="77"/>
      <c r="AV14" s="77"/>
      <c r="AW14" s="77"/>
      <c r="AX14" s="77"/>
      <c r="AY14" s="13"/>
      <c r="AZ14" s="79" t="s">
        <v>29</v>
      </c>
      <c r="BA14" s="79" t="s">
        <v>48</v>
      </c>
      <c r="BB14" s="79" t="s">
        <v>27</v>
      </c>
      <c r="BC14" s="48"/>
      <c r="BD14" s="49"/>
      <c r="BE14" s="43"/>
      <c r="BF14" s="48"/>
      <c r="BG14" s="48"/>
      <c r="BH14" s="3"/>
      <c r="BI14" s="95" t="str">
        <f t="shared" si="6"/>
        <v>Hematología clínica</v>
      </c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4">
        <f t="shared" si="7"/>
        <v>5</v>
      </c>
      <c r="BY14" s="94"/>
      <c r="BZ14" s="94">
        <f t="shared" si="8"/>
        <v>0</v>
      </c>
      <c r="CA14" s="94" t="s">
        <v>28</v>
      </c>
      <c r="CB14" s="94" t="s">
        <v>29</v>
      </c>
      <c r="CC14" s="96" t="str">
        <f>VLOOKUP(BZ14,Hoja2!$A$1:$B$25,2,FALSE)</f>
        <v>Cero</v>
      </c>
      <c r="CD14" s="96"/>
      <c r="CE14" s="96"/>
      <c r="CF14" s="96"/>
      <c r="CG14" s="90">
        <f t="shared" si="9"/>
        <v>0</v>
      </c>
      <c r="CH14" s="90"/>
      <c r="CI14" s="90"/>
      <c r="CJ14" s="51"/>
      <c r="CK14" s="94" t="str">
        <f t="shared" si="10"/>
        <v>V</v>
      </c>
      <c r="CL14" s="94"/>
      <c r="CM14" s="29"/>
      <c r="CN14" s="67">
        <f t="shared" si="5"/>
        <v>0</v>
      </c>
      <c r="CO14" s="9"/>
      <c r="CP14" s="9"/>
      <c r="CQ14" s="9"/>
      <c r="CR14" s="9"/>
      <c r="CS14" s="9"/>
      <c r="CT14" s="9"/>
      <c r="CU14" s="9"/>
      <c r="CV14" s="9"/>
    </row>
    <row r="15" spans="1:100" ht="12.75" customHeight="1" x14ac:dyDescent="0.2">
      <c r="A15" s="6"/>
      <c r="B15" s="6"/>
      <c r="C15" s="6"/>
      <c r="D15" s="78" t="s">
        <v>93</v>
      </c>
      <c r="E15" s="78" t="s">
        <v>93</v>
      </c>
      <c r="F15" s="78" t="s">
        <v>93</v>
      </c>
      <c r="G15" s="78" t="s">
        <v>93</v>
      </c>
      <c r="H15" s="78" t="s">
        <v>93</v>
      </c>
      <c r="I15" s="78" t="s">
        <v>93</v>
      </c>
      <c r="J15" s="78" t="s">
        <v>93</v>
      </c>
      <c r="K15" s="78" t="s">
        <v>93</v>
      </c>
      <c r="L15" s="78" t="s">
        <v>93</v>
      </c>
      <c r="M15" s="78" t="s">
        <v>93</v>
      </c>
      <c r="N15" s="78" t="s">
        <v>93</v>
      </c>
      <c r="O15" s="78" t="s">
        <v>93</v>
      </c>
      <c r="P15" s="78" t="s">
        <v>93</v>
      </c>
      <c r="Q15" s="78" t="s">
        <v>93</v>
      </c>
      <c r="R15" s="78" t="s">
        <v>93</v>
      </c>
      <c r="S15" s="78" t="s">
        <v>93</v>
      </c>
      <c r="T15" s="78" t="s">
        <v>93</v>
      </c>
      <c r="U15" s="78" t="s">
        <v>93</v>
      </c>
      <c r="V15" s="78" t="s">
        <v>93</v>
      </c>
      <c r="W15" s="78" t="s">
        <v>93</v>
      </c>
      <c r="X15" s="78" t="s">
        <v>93</v>
      </c>
      <c r="Y15" s="78" t="s">
        <v>93</v>
      </c>
      <c r="Z15" s="78" t="s">
        <v>93</v>
      </c>
      <c r="AA15" s="78" t="s">
        <v>93</v>
      </c>
      <c r="AB15" s="78" t="s">
        <v>93</v>
      </c>
      <c r="AC15" s="78" t="s">
        <v>93</v>
      </c>
      <c r="AD15" s="97">
        <v>3</v>
      </c>
      <c r="AE15" s="79">
        <v>3</v>
      </c>
      <c r="AF15" s="79">
        <v>3</v>
      </c>
      <c r="AG15" s="79">
        <v>3</v>
      </c>
      <c r="AH15" s="79">
        <v>3</v>
      </c>
      <c r="AI15" s="13"/>
      <c r="AJ15" s="76"/>
      <c r="AK15" s="76"/>
      <c r="AL15" s="76"/>
      <c r="AM15" s="76"/>
      <c r="AN15" s="76" t="str">
        <f>VLOOKUP(AJ15,Hoja2!$A$1:$B$25,2,FALSE)</f>
        <v>Cero</v>
      </c>
      <c r="AO15" s="76"/>
      <c r="AP15" s="76"/>
      <c r="AQ15" s="76"/>
      <c r="AR15" s="76"/>
      <c r="AS15" s="76"/>
      <c r="AT15" s="76"/>
      <c r="AU15" s="77"/>
      <c r="AV15" s="77"/>
      <c r="AW15" s="77"/>
      <c r="AX15" s="77"/>
      <c r="AY15" s="13"/>
      <c r="AZ15" s="79" t="s">
        <v>29</v>
      </c>
      <c r="BA15" s="79" t="s">
        <v>48</v>
      </c>
      <c r="BB15" s="79" t="s">
        <v>27</v>
      </c>
      <c r="BC15" s="48"/>
      <c r="BD15" s="48"/>
      <c r="BE15" s="43"/>
      <c r="BF15" s="48"/>
      <c r="BG15" s="48"/>
      <c r="BH15" s="3"/>
      <c r="BI15" s="95" t="str">
        <f t="shared" si="6"/>
        <v>Inmunoserología</v>
      </c>
      <c r="BJ15" s="95"/>
      <c r="BK15" s="95"/>
      <c r="BL15" s="95"/>
      <c r="BM15" s="95"/>
      <c r="BN15" s="95"/>
      <c r="BO15" s="95"/>
      <c r="BP15" s="95"/>
      <c r="BQ15" s="95"/>
      <c r="BR15" s="95"/>
      <c r="BS15" s="95"/>
      <c r="BT15" s="95"/>
      <c r="BU15" s="95"/>
      <c r="BV15" s="95"/>
      <c r="BW15" s="95"/>
      <c r="BX15" s="94">
        <f t="shared" si="7"/>
        <v>3</v>
      </c>
      <c r="BY15" s="94"/>
      <c r="BZ15" s="94">
        <f t="shared" si="8"/>
        <v>0</v>
      </c>
      <c r="CA15" s="94" t="s">
        <v>28</v>
      </c>
      <c r="CB15" s="94" t="s">
        <v>29</v>
      </c>
      <c r="CC15" s="96" t="str">
        <f>VLOOKUP(BZ15,Hoja2!$A$1:$B$25,2,FALSE)</f>
        <v>Cero</v>
      </c>
      <c r="CD15" s="96"/>
      <c r="CE15" s="96"/>
      <c r="CF15" s="96"/>
      <c r="CG15" s="90">
        <f t="shared" si="9"/>
        <v>0</v>
      </c>
      <c r="CH15" s="90"/>
      <c r="CI15" s="90"/>
      <c r="CJ15" s="51"/>
      <c r="CK15" s="94" t="str">
        <f t="shared" si="10"/>
        <v>V</v>
      </c>
      <c r="CL15" s="94"/>
      <c r="CM15" s="29"/>
      <c r="CN15" s="67">
        <f t="shared" si="5"/>
        <v>0</v>
      </c>
      <c r="CO15" s="9"/>
      <c r="CP15" s="9"/>
      <c r="CQ15" s="9"/>
      <c r="CR15" s="9"/>
      <c r="CS15" s="9"/>
      <c r="CT15" s="9"/>
      <c r="CU15" s="9"/>
      <c r="CV15" s="9"/>
    </row>
    <row r="16" spans="1:100" ht="12.75" customHeight="1" x14ac:dyDescent="0.2">
      <c r="A16" s="6"/>
      <c r="B16" s="6"/>
      <c r="C16" s="6"/>
      <c r="D16" s="78" t="s">
        <v>94</v>
      </c>
      <c r="E16" s="78" t="s">
        <v>94</v>
      </c>
      <c r="F16" s="78" t="s">
        <v>94</v>
      </c>
      <c r="G16" s="78" t="s">
        <v>94</v>
      </c>
      <c r="H16" s="78" t="s">
        <v>94</v>
      </c>
      <c r="I16" s="78" t="s">
        <v>94</v>
      </c>
      <c r="J16" s="78" t="s">
        <v>94</v>
      </c>
      <c r="K16" s="78" t="s">
        <v>94</v>
      </c>
      <c r="L16" s="78" t="s">
        <v>94</v>
      </c>
      <c r="M16" s="78" t="s">
        <v>94</v>
      </c>
      <c r="N16" s="78" t="s">
        <v>94</v>
      </c>
      <c r="O16" s="78" t="s">
        <v>94</v>
      </c>
      <c r="P16" s="78" t="s">
        <v>94</v>
      </c>
      <c r="Q16" s="78" t="s">
        <v>94</v>
      </c>
      <c r="R16" s="78" t="s">
        <v>94</v>
      </c>
      <c r="S16" s="78" t="s">
        <v>94</v>
      </c>
      <c r="T16" s="78" t="s">
        <v>94</v>
      </c>
      <c r="U16" s="78" t="s">
        <v>94</v>
      </c>
      <c r="V16" s="78" t="s">
        <v>94</v>
      </c>
      <c r="W16" s="78" t="s">
        <v>94</v>
      </c>
      <c r="X16" s="78" t="s">
        <v>94</v>
      </c>
      <c r="Y16" s="78" t="s">
        <v>94</v>
      </c>
      <c r="Z16" s="78" t="s">
        <v>94</v>
      </c>
      <c r="AA16" s="78" t="s">
        <v>94</v>
      </c>
      <c r="AB16" s="78" t="s">
        <v>94</v>
      </c>
      <c r="AC16" s="78" t="s">
        <v>94</v>
      </c>
      <c r="AD16" s="97">
        <v>4</v>
      </c>
      <c r="AE16" s="79">
        <v>4</v>
      </c>
      <c r="AF16" s="79">
        <v>4</v>
      </c>
      <c r="AG16" s="79">
        <v>4</v>
      </c>
      <c r="AH16" s="79">
        <v>4</v>
      </c>
      <c r="AI16" s="13"/>
      <c r="AJ16" s="76"/>
      <c r="AK16" s="76"/>
      <c r="AL16" s="76"/>
      <c r="AM16" s="76"/>
      <c r="AN16" s="76" t="str">
        <f>VLOOKUP(AJ16,Hoja2!$A$1:$B$25,2,FALSE)</f>
        <v>Cero</v>
      </c>
      <c r="AO16" s="76"/>
      <c r="AP16" s="76"/>
      <c r="AQ16" s="76"/>
      <c r="AR16" s="76"/>
      <c r="AS16" s="76"/>
      <c r="AT16" s="76"/>
      <c r="AU16" s="77"/>
      <c r="AV16" s="77"/>
      <c r="AW16" s="77"/>
      <c r="AX16" s="77"/>
      <c r="AY16" s="13"/>
      <c r="AZ16" s="79" t="s">
        <v>29</v>
      </c>
      <c r="BA16" s="79" t="s">
        <v>48</v>
      </c>
      <c r="BB16" s="79" t="s">
        <v>27</v>
      </c>
      <c r="BC16" s="48"/>
      <c r="BD16" s="48"/>
      <c r="BE16" s="43"/>
      <c r="BF16" s="48"/>
      <c r="BG16" s="48"/>
      <c r="BH16" s="3"/>
      <c r="BI16" s="95" t="str">
        <f t="shared" si="6"/>
        <v>Micología y Virología</v>
      </c>
      <c r="BJ16" s="95"/>
      <c r="BK16" s="95"/>
      <c r="BL16" s="95"/>
      <c r="BM16" s="95"/>
      <c r="BN16" s="95"/>
      <c r="BO16" s="95"/>
      <c r="BP16" s="95"/>
      <c r="BQ16" s="95"/>
      <c r="BR16" s="95"/>
      <c r="BS16" s="95"/>
      <c r="BT16" s="95"/>
      <c r="BU16" s="95"/>
      <c r="BV16" s="95"/>
      <c r="BW16" s="95"/>
      <c r="BX16" s="94">
        <f t="shared" si="7"/>
        <v>4</v>
      </c>
      <c r="BY16" s="94"/>
      <c r="BZ16" s="94">
        <f t="shared" si="8"/>
        <v>0</v>
      </c>
      <c r="CA16" s="94" t="s">
        <v>28</v>
      </c>
      <c r="CB16" s="94" t="s">
        <v>29</v>
      </c>
      <c r="CC16" s="96" t="str">
        <f>VLOOKUP(BZ16,Hoja2!$A$1:$B$25,2,FALSE)</f>
        <v>Cero</v>
      </c>
      <c r="CD16" s="96"/>
      <c r="CE16" s="96"/>
      <c r="CF16" s="96"/>
      <c r="CG16" s="90">
        <f t="shared" si="9"/>
        <v>0</v>
      </c>
      <c r="CH16" s="90"/>
      <c r="CI16" s="90"/>
      <c r="CJ16" s="51"/>
      <c r="CK16" s="94" t="str">
        <f t="shared" si="10"/>
        <v>V</v>
      </c>
      <c r="CL16" s="94"/>
      <c r="CM16" s="29"/>
      <c r="CN16" s="67">
        <f t="shared" si="5"/>
        <v>0</v>
      </c>
      <c r="CO16" s="9"/>
      <c r="CP16" s="9"/>
      <c r="CQ16" s="9"/>
      <c r="CR16" s="9"/>
      <c r="CS16" s="9"/>
      <c r="CT16" s="9"/>
      <c r="CU16" s="9"/>
      <c r="CV16" s="9"/>
    </row>
    <row r="17" spans="1:100" ht="15" customHeight="1" x14ac:dyDescent="0.2">
      <c r="A17" s="7"/>
      <c r="B17" s="7"/>
      <c r="C17" s="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/>
      <c r="U17" s="87"/>
      <c r="V17" s="87"/>
      <c r="W17" s="87"/>
      <c r="X17" s="87"/>
      <c r="Y17" s="87"/>
      <c r="Z17" s="87"/>
      <c r="AA17" s="87"/>
      <c r="AB17" s="87"/>
      <c r="AC17" s="87"/>
      <c r="AD17" s="88"/>
      <c r="AE17" s="88"/>
      <c r="AF17" s="88"/>
      <c r="AG17" s="88"/>
      <c r="AH17" s="88"/>
      <c r="AI17" s="17"/>
      <c r="AJ17" s="86"/>
      <c r="AK17" s="86"/>
      <c r="AL17" s="86"/>
      <c r="AM17" s="86"/>
      <c r="AN17" s="86"/>
      <c r="AO17" s="86"/>
      <c r="AP17" s="86"/>
      <c r="AQ17" s="86"/>
      <c r="AR17" s="86"/>
      <c r="AS17" s="86"/>
      <c r="AT17" s="86"/>
      <c r="AU17" s="86"/>
      <c r="AV17" s="86"/>
      <c r="AW17" s="86"/>
      <c r="AX17" s="86"/>
      <c r="AY17" s="17"/>
      <c r="AZ17" s="88"/>
      <c r="BA17" s="88"/>
      <c r="BB17" s="88"/>
      <c r="BC17" s="50"/>
      <c r="BD17" s="50"/>
      <c r="BE17" s="43"/>
      <c r="BF17" s="50"/>
      <c r="BG17" s="20"/>
      <c r="BH17" s="3"/>
      <c r="BI17" s="95"/>
      <c r="BJ17" s="95"/>
      <c r="BK17" s="95"/>
      <c r="BL17" s="95"/>
      <c r="BM17" s="95"/>
      <c r="BN17" s="95"/>
      <c r="BO17" s="95"/>
      <c r="BP17" s="95"/>
      <c r="BQ17" s="95"/>
      <c r="BR17" s="95"/>
      <c r="BS17" s="95"/>
      <c r="BT17" s="95"/>
      <c r="BU17" s="95"/>
      <c r="BV17" s="95"/>
      <c r="BW17" s="95"/>
      <c r="BX17" s="94"/>
      <c r="BY17" s="94"/>
      <c r="BZ17" s="94"/>
      <c r="CA17" s="94"/>
      <c r="CB17" s="94"/>
      <c r="CC17" s="96"/>
      <c r="CD17" s="96"/>
      <c r="CE17" s="96"/>
      <c r="CF17" s="96"/>
      <c r="CG17" s="94"/>
      <c r="CH17" s="94"/>
      <c r="CI17" s="94"/>
      <c r="CJ17" s="51"/>
      <c r="CK17" s="94"/>
      <c r="CL17" s="94"/>
      <c r="CM17" s="29"/>
      <c r="CN17" s="67">
        <f t="shared" si="5"/>
        <v>0</v>
      </c>
      <c r="CO17" s="29"/>
      <c r="CP17" s="29"/>
      <c r="CQ17" s="29"/>
      <c r="CR17" s="29"/>
      <c r="CS17" s="29"/>
      <c r="CT17" s="29"/>
      <c r="CU17" s="29"/>
      <c r="CV17" s="29"/>
    </row>
    <row r="18" spans="1:100" ht="12.75" customHeight="1" x14ac:dyDescent="0.2">
      <c r="A18" s="6"/>
      <c r="B18" s="6"/>
      <c r="C18" s="6"/>
      <c r="D18" s="81" t="str">
        <f>BI18</f>
        <v>PERIODO ACADÉMICO VI</v>
      </c>
      <c r="E18" s="81" t="s">
        <v>35</v>
      </c>
      <c r="F18" s="81" t="s">
        <v>36</v>
      </c>
      <c r="G18" s="81" t="s">
        <v>37</v>
      </c>
      <c r="H18" s="81" t="s">
        <v>38</v>
      </c>
      <c r="I18" s="81" t="s">
        <v>39</v>
      </c>
      <c r="J18" s="81" t="s">
        <v>40</v>
      </c>
      <c r="K18" s="81" t="s">
        <v>41</v>
      </c>
      <c r="L18" s="81" t="s">
        <v>42</v>
      </c>
      <c r="M18" s="81" t="s">
        <v>43</v>
      </c>
      <c r="N18" s="81" t="s">
        <v>33</v>
      </c>
      <c r="O18" s="81" t="s">
        <v>28</v>
      </c>
      <c r="P18" s="81" t="s">
        <v>29</v>
      </c>
      <c r="Q18" s="81" t="s">
        <v>30</v>
      </c>
      <c r="R18" s="81" t="s">
        <v>31</v>
      </c>
      <c r="S18" s="81" t="s">
        <v>34</v>
      </c>
      <c r="T18" s="81" t="s">
        <v>32</v>
      </c>
      <c r="U18" s="81" t="s">
        <v>22</v>
      </c>
      <c r="V18" s="81" t="s">
        <v>23</v>
      </c>
      <c r="W18" s="81" t="s">
        <v>24</v>
      </c>
      <c r="X18" s="81" t="s">
        <v>44</v>
      </c>
      <c r="Y18" s="81" t="s">
        <v>45</v>
      </c>
      <c r="Z18" s="81" t="s">
        <v>46</v>
      </c>
      <c r="AA18" s="81" t="s">
        <v>47</v>
      </c>
      <c r="AB18" s="81" t="s">
        <v>48</v>
      </c>
      <c r="AC18" s="81" t="s">
        <v>27</v>
      </c>
      <c r="AD18" s="79"/>
      <c r="AE18" s="79"/>
      <c r="AF18" s="79"/>
      <c r="AG18" s="79"/>
      <c r="AH18" s="79"/>
      <c r="AI18" s="13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13"/>
      <c r="AZ18" s="79"/>
      <c r="BA18" s="79"/>
      <c r="BB18" s="79"/>
      <c r="BC18" s="48"/>
      <c r="BD18" s="48"/>
      <c r="BE18" s="43"/>
      <c r="BF18" s="48"/>
      <c r="BG18" s="20"/>
      <c r="BH18" s="3"/>
      <c r="BI18" s="98" t="s">
        <v>61</v>
      </c>
      <c r="BJ18" s="98"/>
      <c r="BK18" s="98"/>
      <c r="BL18" s="98"/>
      <c r="BM18" s="98"/>
      <c r="BN18" s="98"/>
      <c r="BO18" s="98"/>
      <c r="BP18" s="98"/>
      <c r="BQ18" s="98"/>
      <c r="BR18" s="98"/>
      <c r="BS18" s="98"/>
      <c r="BT18" s="98"/>
      <c r="BU18" s="98"/>
      <c r="BV18" s="98"/>
      <c r="BW18" s="98"/>
      <c r="BX18" s="94"/>
      <c r="BY18" s="94"/>
      <c r="BZ18" s="94"/>
      <c r="CA18" s="94"/>
      <c r="CB18" s="94"/>
      <c r="CC18" s="94"/>
      <c r="CD18" s="94"/>
      <c r="CE18" s="94"/>
      <c r="CF18" s="94"/>
      <c r="CG18" s="9"/>
      <c r="CH18" s="9"/>
      <c r="CI18" s="9"/>
      <c r="CJ18" s="9"/>
      <c r="CK18" s="9"/>
      <c r="CL18" s="9"/>
      <c r="CM18" s="29"/>
      <c r="CN18" s="67">
        <f t="shared" si="5"/>
        <v>0</v>
      </c>
      <c r="CO18" s="9"/>
      <c r="CP18" s="9"/>
      <c r="CQ18" s="9"/>
      <c r="CR18" s="9"/>
      <c r="CS18" s="9"/>
      <c r="CT18" s="9"/>
      <c r="CU18" s="9"/>
      <c r="CV18" s="9"/>
    </row>
    <row r="19" spans="1:100" ht="12.75" customHeight="1" x14ac:dyDescent="0.2">
      <c r="A19" s="6"/>
      <c r="B19" s="6"/>
      <c r="C19" s="6"/>
      <c r="D19" s="78" t="s">
        <v>95</v>
      </c>
      <c r="E19" s="78" t="s">
        <v>95</v>
      </c>
      <c r="F19" s="78" t="s">
        <v>95</v>
      </c>
      <c r="G19" s="78" t="s">
        <v>95</v>
      </c>
      <c r="H19" s="78" t="s">
        <v>95</v>
      </c>
      <c r="I19" s="78" t="s">
        <v>95</v>
      </c>
      <c r="J19" s="78" t="s">
        <v>95</v>
      </c>
      <c r="K19" s="78" t="s">
        <v>95</v>
      </c>
      <c r="L19" s="78" t="s">
        <v>95</v>
      </c>
      <c r="M19" s="78" t="s">
        <v>95</v>
      </c>
      <c r="N19" s="78" t="s">
        <v>95</v>
      </c>
      <c r="O19" s="78" t="s">
        <v>95</v>
      </c>
      <c r="P19" s="78" t="s">
        <v>95</v>
      </c>
      <c r="Q19" s="78" t="s">
        <v>95</v>
      </c>
      <c r="R19" s="78" t="s">
        <v>95</v>
      </c>
      <c r="S19" s="78" t="s">
        <v>95</v>
      </c>
      <c r="T19" s="78" t="s">
        <v>95</v>
      </c>
      <c r="U19" s="78" t="s">
        <v>95</v>
      </c>
      <c r="V19" s="78" t="s">
        <v>95</v>
      </c>
      <c r="W19" s="78" t="s">
        <v>95</v>
      </c>
      <c r="X19" s="78" t="s">
        <v>95</v>
      </c>
      <c r="Y19" s="78" t="s">
        <v>95</v>
      </c>
      <c r="Z19" s="78" t="s">
        <v>95</v>
      </c>
      <c r="AA19" s="78" t="s">
        <v>95</v>
      </c>
      <c r="AB19" s="78" t="s">
        <v>95</v>
      </c>
      <c r="AC19" s="78" t="s">
        <v>95</v>
      </c>
      <c r="AD19" s="97">
        <v>5</v>
      </c>
      <c r="AE19" s="79">
        <v>5</v>
      </c>
      <c r="AF19" s="79">
        <v>5</v>
      </c>
      <c r="AG19" s="79">
        <v>5</v>
      </c>
      <c r="AH19" s="79">
        <v>5</v>
      </c>
      <c r="AI19" s="13"/>
      <c r="AJ19" s="76"/>
      <c r="AK19" s="76"/>
      <c r="AL19" s="76"/>
      <c r="AM19" s="76"/>
      <c r="AN19" s="76" t="str">
        <f>VLOOKUP(AJ19,Hoja2!$A$1:$B$25,2,FALSE)</f>
        <v>Cero</v>
      </c>
      <c r="AO19" s="76"/>
      <c r="AP19" s="76"/>
      <c r="AQ19" s="76"/>
      <c r="AR19" s="76"/>
      <c r="AS19" s="76"/>
      <c r="AT19" s="76"/>
      <c r="AU19" s="77"/>
      <c r="AV19" s="77"/>
      <c r="AW19" s="77"/>
      <c r="AX19" s="77"/>
      <c r="AY19" s="13"/>
      <c r="AZ19" s="79" t="s">
        <v>52</v>
      </c>
      <c r="BA19" s="79" t="s">
        <v>48</v>
      </c>
      <c r="BB19" s="79" t="s">
        <v>27</v>
      </c>
      <c r="BC19" s="48"/>
      <c r="BD19" s="48"/>
      <c r="BE19" s="43"/>
      <c r="BF19" s="48"/>
      <c r="BG19" s="20"/>
      <c r="BH19" s="3"/>
      <c r="BI19" s="95" t="str">
        <f t="shared" ref="BI19:BI23" si="11">D19</f>
        <v>Citología Exfoliativa</v>
      </c>
      <c r="BJ19" s="95"/>
      <c r="BK19" s="95"/>
      <c r="BL19" s="95"/>
      <c r="BM19" s="95"/>
      <c r="BN19" s="95"/>
      <c r="BO19" s="95"/>
      <c r="BP19" s="95"/>
      <c r="BQ19" s="95"/>
      <c r="BR19" s="95"/>
      <c r="BS19" s="95"/>
      <c r="BT19" s="95"/>
      <c r="BU19" s="95"/>
      <c r="BV19" s="95"/>
      <c r="BW19" s="95"/>
      <c r="BX19" s="94">
        <f t="shared" ref="BX19:BX23" si="12">AD19</f>
        <v>5</v>
      </c>
      <c r="BY19" s="94"/>
      <c r="BZ19" s="94">
        <f t="shared" ref="BZ19:BZ23" si="13">AJ19</f>
        <v>0</v>
      </c>
      <c r="CA19" s="94" t="s">
        <v>28</v>
      </c>
      <c r="CB19" s="94" t="s">
        <v>29</v>
      </c>
      <c r="CC19" s="96" t="str">
        <f>VLOOKUP(BZ19,Hoja2!$A$1:$B$25,2,FALSE)</f>
        <v>Cero</v>
      </c>
      <c r="CD19" s="96"/>
      <c r="CE19" s="96"/>
      <c r="CF19" s="96"/>
      <c r="CG19" s="90">
        <f>AU19</f>
        <v>0</v>
      </c>
      <c r="CH19" s="90"/>
      <c r="CI19" s="90"/>
      <c r="CJ19" s="9"/>
      <c r="CK19" s="94" t="s">
        <v>52</v>
      </c>
      <c r="CL19" s="94"/>
      <c r="CM19" s="29"/>
      <c r="CN19" s="67">
        <f t="shared" si="5"/>
        <v>0</v>
      </c>
      <c r="CO19" s="9"/>
      <c r="CP19" s="9"/>
      <c r="CQ19" s="9"/>
      <c r="CR19" s="9"/>
      <c r="CS19" s="9"/>
      <c r="CT19" s="9"/>
      <c r="CU19" s="9"/>
      <c r="CV19" s="9"/>
    </row>
    <row r="20" spans="1:100" ht="12.75" customHeight="1" x14ac:dyDescent="0.2">
      <c r="A20" s="6"/>
      <c r="B20" s="6"/>
      <c r="C20" s="6"/>
      <c r="D20" s="78" t="s">
        <v>96</v>
      </c>
      <c r="E20" s="78" t="s">
        <v>96</v>
      </c>
      <c r="F20" s="78" t="s">
        <v>96</v>
      </c>
      <c r="G20" s="78" t="s">
        <v>96</v>
      </c>
      <c r="H20" s="78" t="s">
        <v>96</v>
      </c>
      <c r="I20" s="78" t="s">
        <v>96</v>
      </c>
      <c r="J20" s="78" t="s">
        <v>96</v>
      </c>
      <c r="K20" s="78" t="s">
        <v>96</v>
      </c>
      <c r="L20" s="78" t="s">
        <v>96</v>
      </c>
      <c r="M20" s="78" t="s">
        <v>96</v>
      </c>
      <c r="N20" s="78" t="s">
        <v>96</v>
      </c>
      <c r="O20" s="78" t="s">
        <v>96</v>
      </c>
      <c r="P20" s="78" t="s">
        <v>96</v>
      </c>
      <c r="Q20" s="78" t="s">
        <v>96</v>
      </c>
      <c r="R20" s="78" t="s">
        <v>96</v>
      </c>
      <c r="S20" s="78" t="s">
        <v>96</v>
      </c>
      <c r="T20" s="78" t="s">
        <v>96</v>
      </c>
      <c r="U20" s="78" t="s">
        <v>96</v>
      </c>
      <c r="V20" s="78" t="s">
        <v>96</v>
      </c>
      <c r="W20" s="78" t="s">
        <v>96</v>
      </c>
      <c r="X20" s="78" t="s">
        <v>96</v>
      </c>
      <c r="Y20" s="78" t="s">
        <v>96</v>
      </c>
      <c r="Z20" s="78" t="s">
        <v>96</v>
      </c>
      <c r="AA20" s="78" t="s">
        <v>96</v>
      </c>
      <c r="AB20" s="78" t="s">
        <v>96</v>
      </c>
      <c r="AC20" s="78" t="s">
        <v>96</v>
      </c>
      <c r="AD20" s="97">
        <v>3</v>
      </c>
      <c r="AE20" s="79">
        <v>3</v>
      </c>
      <c r="AF20" s="79">
        <v>3</v>
      </c>
      <c r="AG20" s="79">
        <v>3</v>
      </c>
      <c r="AH20" s="79">
        <v>3</v>
      </c>
      <c r="AI20" s="13"/>
      <c r="AJ20" s="76"/>
      <c r="AK20" s="76"/>
      <c r="AL20" s="76"/>
      <c r="AM20" s="76"/>
      <c r="AN20" s="76" t="str">
        <f>VLOOKUP(AJ20,Hoja2!$A$1:$B$25,2,FALSE)</f>
        <v>Cero</v>
      </c>
      <c r="AO20" s="76"/>
      <c r="AP20" s="76"/>
      <c r="AQ20" s="76"/>
      <c r="AR20" s="76"/>
      <c r="AS20" s="76"/>
      <c r="AT20" s="76"/>
      <c r="AU20" s="77"/>
      <c r="AV20" s="77"/>
      <c r="AW20" s="77"/>
      <c r="AX20" s="77"/>
      <c r="AY20" s="13"/>
      <c r="AZ20" s="79" t="s">
        <v>52</v>
      </c>
      <c r="BA20" s="79" t="s">
        <v>48</v>
      </c>
      <c r="BB20" s="79" t="s">
        <v>27</v>
      </c>
      <c r="BC20" s="48"/>
      <c r="BD20" s="49"/>
      <c r="BE20" s="43"/>
      <c r="BF20" s="48"/>
      <c r="BG20" s="20"/>
      <c r="BH20" s="3"/>
      <c r="BI20" s="95" t="str">
        <f t="shared" si="11"/>
        <v>Hemoterapia y Banco de sangre</v>
      </c>
      <c r="BJ20" s="95"/>
      <c r="BK20" s="95"/>
      <c r="BL20" s="95"/>
      <c r="BM20" s="95"/>
      <c r="BN20" s="95"/>
      <c r="BO20" s="95"/>
      <c r="BP20" s="95"/>
      <c r="BQ20" s="95"/>
      <c r="BR20" s="95"/>
      <c r="BS20" s="95"/>
      <c r="BT20" s="95"/>
      <c r="BU20" s="95"/>
      <c r="BV20" s="95"/>
      <c r="BW20" s="95"/>
      <c r="BX20" s="94">
        <f t="shared" si="12"/>
        <v>3</v>
      </c>
      <c r="BY20" s="94"/>
      <c r="BZ20" s="94">
        <f t="shared" si="13"/>
        <v>0</v>
      </c>
      <c r="CA20" s="94" t="s">
        <v>28</v>
      </c>
      <c r="CB20" s="94" t="s">
        <v>29</v>
      </c>
      <c r="CC20" s="96" t="str">
        <f>VLOOKUP(BZ20,Hoja2!$A$1:$B$25,2,FALSE)</f>
        <v>Cero</v>
      </c>
      <c r="CD20" s="96"/>
      <c r="CE20" s="96"/>
      <c r="CF20" s="96"/>
      <c r="CG20" s="90">
        <f t="shared" ref="CG20:CG23" si="14">AU20</f>
        <v>0</v>
      </c>
      <c r="CH20" s="90"/>
      <c r="CI20" s="90"/>
      <c r="CJ20" s="9"/>
      <c r="CK20" s="94" t="s">
        <v>52</v>
      </c>
      <c r="CL20" s="94"/>
      <c r="CM20" s="29"/>
      <c r="CN20" s="67">
        <f t="shared" si="5"/>
        <v>0</v>
      </c>
      <c r="CO20" s="9"/>
      <c r="CP20" s="9"/>
      <c r="CQ20" s="9"/>
      <c r="CR20" s="9"/>
      <c r="CS20" s="9"/>
      <c r="CT20" s="9"/>
      <c r="CU20" s="9"/>
      <c r="CV20" s="9"/>
    </row>
    <row r="21" spans="1:100" ht="12.75" customHeight="1" x14ac:dyDescent="0.2">
      <c r="A21" s="6"/>
      <c r="B21" s="6"/>
      <c r="C21" s="6"/>
      <c r="D21" s="78" t="s">
        <v>97</v>
      </c>
      <c r="E21" s="78" t="s">
        <v>97</v>
      </c>
      <c r="F21" s="78" t="s">
        <v>97</v>
      </c>
      <c r="G21" s="78" t="s">
        <v>97</v>
      </c>
      <c r="H21" s="78" t="s">
        <v>97</v>
      </c>
      <c r="I21" s="78" t="s">
        <v>97</v>
      </c>
      <c r="J21" s="78" t="s">
        <v>97</v>
      </c>
      <c r="K21" s="78" t="s">
        <v>97</v>
      </c>
      <c r="L21" s="78" t="s">
        <v>97</v>
      </c>
      <c r="M21" s="78" t="s">
        <v>97</v>
      </c>
      <c r="N21" s="78" t="s">
        <v>97</v>
      </c>
      <c r="O21" s="78" t="s">
        <v>97</v>
      </c>
      <c r="P21" s="78" t="s">
        <v>97</v>
      </c>
      <c r="Q21" s="78" t="s">
        <v>97</v>
      </c>
      <c r="R21" s="78" t="s">
        <v>97</v>
      </c>
      <c r="S21" s="78" t="s">
        <v>97</v>
      </c>
      <c r="T21" s="78" t="s">
        <v>97</v>
      </c>
      <c r="U21" s="78" t="s">
        <v>97</v>
      </c>
      <c r="V21" s="78" t="s">
        <v>97</v>
      </c>
      <c r="W21" s="78" t="s">
        <v>97</v>
      </c>
      <c r="X21" s="78" t="s">
        <v>97</v>
      </c>
      <c r="Y21" s="78" t="s">
        <v>97</v>
      </c>
      <c r="Z21" s="78" t="s">
        <v>97</v>
      </c>
      <c r="AA21" s="78" t="s">
        <v>97</v>
      </c>
      <c r="AB21" s="78" t="s">
        <v>97</v>
      </c>
      <c r="AC21" s="78" t="s">
        <v>97</v>
      </c>
      <c r="AD21" s="97">
        <v>5</v>
      </c>
      <c r="AE21" s="79">
        <v>5</v>
      </c>
      <c r="AF21" s="79">
        <v>5</v>
      </c>
      <c r="AG21" s="79">
        <v>5</v>
      </c>
      <c r="AH21" s="79">
        <v>5</v>
      </c>
      <c r="AI21" s="13"/>
      <c r="AJ21" s="76"/>
      <c r="AK21" s="76"/>
      <c r="AL21" s="76"/>
      <c r="AM21" s="76"/>
      <c r="AN21" s="76" t="str">
        <f>VLOOKUP(AJ21,Hoja2!$A$1:$B$25,2,FALSE)</f>
        <v>Cero</v>
      </c>
      <c r="AO21" s="76"/>
      <c r="AP21" s="76"/>
      <c r="AQ21" s="76"/>
      <c r="AR21" s="76"/>
      <c r="AS21" s="76"/>
      <c r="AT21" s="76"/>
      <c r="AU21" s="77"/>
      <c r="AV21" s="77"/>
      <c r="AW21" s="77"/>
      <c r="AX21" s="77"/>
      <c r="AY21" s="13"/>
      <c r="AZ21" s="79" t="s">
        <v>52</v>
      </c>
      <c r="BA21" s="79" t="s">
        <v>48</v>
      </c>
      <c r="BB21" s="79" t="s">
        <v>27</v>
      </c>
      <c r="BC21" s="48"/>
      <c r="BD21" s="48"/>
      <c r="BE21" s="43"/>
      <c r="BF21" s="48"/>
      <c r="BG21" s="20"/>
      <c r="BH21" s="3"/>
      <c r="BI21" s="95" t="str">
        <f t="shared" si="11"/>
        <v>Histotecnología</v>
      </c>
      <c r="BJ21" s="95"/>
      <c r="BK21" s="95"/>
      <c r="BL21" s="95"/>
      <c r="BM21" s="95"/>
      <c r="BN21" s="95"/>
      <c r="BO21" s="95"/>
      <c r="BP21" s="95"/>
      <c r="BQ21" s="95"/>
      <c r="BR21" s="95"/>
      <c r="BS21" s="95"/>
      <c r="BT21" s="95"/>
      <c r="BU21" s="95"/>
      <c r="BV21" s="95"/>
      <c r="BW21" s="95"/>
      <c r="BX21" s="94">
        <f t="shared" si="12"/>
        <v>5</v>
      </c>
      <c r="BY21" s="94"/>
      <c r="BZ21" s="94">
        <f t="shared" si="13"/>
        <v>0</v>
      </c>
      <c r="CA21" s="94" t="s">
        <v>28</v>
      </c>
      <c r="CB21" s="94" t="s">
        <v>29</v>
      </c>
      <c r="CC21" s="96" t="str">
        <f>VLOOKUP(BZ21,Hoja2!$A$1:$B$25,2,FALSE)</f>
        <v>Cero</v>
      </c>
      <c r="CD21" s="96"/>
      <c r="CE21" s="96"/>
      <c r="CF21" s="96"/>
      <c r="CG21" s="90">
        <f t="shared" si="14"/>
        <v>0</v>
      </c>
      <c r="CH21" s="90"/>
      <c r="CI21" s="90"/>
      <c r="CJ21" s="9"/>
      <c r="CK21" s="94" t="s">
        <v>52</v>
      </c>
      <c r="CL21" s="94"/>
      <c r="CM21" s="29"/>
      <c r="CN21" s="67">
        <f t="shared" si="5"/>
        <v>0</v>
      </c>
      <c r="CO21" s="9"/>
      <c r="CP21" s="9"/>
      <c r="CQ21" s="9"/>
      <c r="CR21" s="9"/>
      <c r="CS21" s="9"/>
      <c r="CT21" s="9"/>
      <c r="CU21" s="9"/>
      <c r="CV21" s="9"/>
    </row>
    <row r="22" spans="1:100" ht="12.75" customHeight="1" x14ac:dyDescent="0.2">
      <c r="A22" s="6"/>
      <c r="B22" s="6"/>
      <c r="C22" s="6"/>
      <c r="D22" s="78" t="s">
        <v>98</v>
      </c>
      <c r="E22" s="78" t="s">
        <v>98</v>
      </c>
      <c r="F22" s="78" t="s">
        <v>98</v>
      </c>
      <c r="G22" s="78" t="s">
        <v>98</v>
      </c>
      <c r="H22" s="78" t="s">
        <v>98</v>
      </c>
      <c r="I22" s="78" t="s">
        <v>98</v>
      </c>
      <c r="J22" s="78" t="s">
        <v>98</v>
      </c>
      <c r="K22" s="78" t="s">
        <v>98</v>
      </c>
      <c r="L22" s="78" t="s">
        <v>98</v>
      </c>
      <c r="M22" s="78" t="s">
        <v>98</v>
      </c>
      <c r="N22" s="78" t="s">
        <v>98</v>
      </c>
      <c r="O22" s="78" t="s">
        <v>98</v>
      </c>
      <c r="P22" s="78" t="s">
        <v>98</v>
      </c>
      <c r="Q22" s="78" t="s">
        <v>98</v>
      </c>
      <c r="R22" s="78" t="s">
        <v>98</v>
      </c>
      <c r="S22" s="78" t="s">
        <v>98</v>
      </c>
      <c r="T22" s="78" t="s">
        <v>98</v>
      </c>
      <c r="U22" s="78" t="s">
        <v>98</v>
      </c>
      <c r="V22" s="78" t="s">
        <v>98</v>
      </c>
      <c r="W22" s="78" t="s">
        <v>98</v>
      </c>
      <c r="X22" s="78" t="s">
        <v>98</v>
      </c>
      <c r="Y22" s="78" t="s">
        <v>98</v>
      </c>
      <c r="Z22" s="78" t="s">
        <v>98</v>
      </c>
      <c r="AA22" s="78" t="s">
        <v>98</v>
      </c>
      <c r="AB22" s="78" t="s">
        <v>98</v>
      </c>
      <c r="AC22" s="78" t="s">
        <v>98</v>
      </c>
      <c r="AD22" s="97">
        <v>2</v>
      </c>
      <c r="AE22" s="79">
        <v>2</v>
      </c>
      <c r="AF22" s="79">
        <v>2</v>
      </c>
      <c r="AG22" s="79">
        <v>2</v>
      </c>
      <c r="AH22" s="79">
        <v>2</v>
      </c>
      <c r="AI22" s="13"/>
      <c r="AJ22" s="76"/>
      <c r="AK22" s="76"/>
      <c r="AL22" s="76"/>
      <c r="AM22" s="76"/>
      <c r="AN22" s="76" t="str">
        <f>VLOOKUP(AJ22,Hoja2!$A$1:$B$25,2,FALSE)</f>
        <v>Cero</v>
      </c>
      <c r="AO22" s="76"/>
      <c r="AP22" s="76"/>
      <c r="AQ22" s="76"/>
      <c r="AR22" s="76"/>
      <c r="AS22" s="76"/>
      <c r="AT22" s="76"/>
      <c r="AU22" s="77"/>
      <c r="AV22" s="77"/>
      <c r="AW22" s="77"/>
      <c r="AX22" s="77"/>
      <c r="AY22" s="13"/>
      <c r="AZ22" s="79" t="s">
        <v>52</v>
      </c>
      <c r="BA22" s="79" t="s">
        <v>48</v>
      </c>
      <c r="BB22" s="79" t="s">
        <v>27</v>
      </c>
      <c r="BC22" s="48"/>
      <c r="BD22" s="48"/>
      <c r="BE22" s="43"/>
      <c r="BF22" s="48"/>
      <c r="BG22" s="20"/>
      <c r="BH22" s="3"/>
      <c r="BI22" s="95" t="str">
        <f t="shared" si="11"/>
        <v>Proyectos de innovación empresarial</v>
      </c>
      <c r="BJ22" s="95"/>
      <c r="BK22" s="95"/>
      <c r="BL22" s="95"/>
      <c r="BM22" s="95"/>
      <c r="BN22" s="95"/>
      <c r="BO22" s="95"/>
      <c r="BP22" s="95"/>
      <c r="BQ22" s="95"/>
      <c r="BR22" s="95"/>
      <c r="BS22" s="95"/>
      <c r="BT22" s="95"/>
      <c r="BU22" s="95"/>
      <c r="BV22" s="95"/>
      <c r="BW22" s="95"/>
      <c r="BX22" s="94">
        <f t="shared" si="12"/>
        <v>2</v>
      </c>
      <c r="BY22" s="94"/>
      <c r="BZ22" s="94">
        <f t="shared" si="13"/>
        <v>0</v>
      </c>
      <c r="CA22" s="94" t="s">
        <v>28</v>
      </c>
      <c r="CB22" s="94" t="s">
        <v>29</v>
      </c>
      <c r="CC22" s="96" t="str">
        <f>VLOOKUP(BZ22,Hoja2!$A$1:$B$25,2,FALSE)</f>
        <v>Cero</v>
      </c>
      <c r="CD22" s="96"/>
      <c r="CE22" s="96"/>
      <c r="CF22" s="96"/>
      <c r="CG22" s="90">
        <f t="shared" si="14"/>
        <v>0</v>
      </c>
      <c r="CH22" s="90"/>
      <c r="CI22" s="90"/>
      <c r="CJ22" s="9"/>
      <c r="CK22" s="94" t="s">
        <v>52</v>
      </c>
      <c r="CL22" s="94"/>
      <c r="CM22" s="29"/>
      <c r="CN22" s="67">
        <f t="shared" si="5"/>
        <v>0</v>
      </c>
      <c r="CO22" s="9"/>
      <c r="CP22" s="9"/>
      <c r="CQ22" s="9"/>
      <c r="CR22" s="9"/>
      <c r="CS22" s="9"/>
      <c r="CT22" s="9"/>
      <c r="CU22" s="9"/>
      <c r="CV22" s="9"/>
    </row>
    <row r="23" spans="1:100" ht="12.75" customHeight="1" x14ac:dyDescent="0.2">
      <c r="A23" s="6"/>
      <c r="B23" s="6"/>
      <c r="C23" s="6"/>
      <c r="D23" s="78" t="s">
        <v>99</v>
      </c>
      <c r="E23" s="78" t="s">
        <v>99</v>
      </c>
      <c r="F23" s="78" t="s">
        <v>99</v>
      </c>
      <c r="G23" s="78" t="s">
        <v>99</v>
      </c>
      <c r="H23" s="78" t="s">
        <v>99</v>
      </c>
      <c r="I23" s="78" t="s">
        <v>99</v>
      </c>
      <c r="J23" s="78" t="s">
        <v>99</v>
      </c>
      <c r="K23" s="78" t="s">
        <v>99</v>
      </c>
      <c r="L23" s="78" t="s">
        <v>99</v>
      </c>
      <c r="M23" s="78" t="s">
        <v>99</v>
      </c>
      <c r="N23" s="78" t="s">
        <v>99</v>
      </c>
      <c r="O23" s="78" t="s">
        <v>99</v>
      </c>
      <c r="P23" s="78" t="s">
        <v>99</v>
      </c>
      <c r="Q23" s="78" t="s">
        <v>99</v>
      </c>
      <c r="R23" s="78" t="s">
        <v>99</v>
      </c>
      <c r="S23" s="78" t="s">
        <v>99</v>
      </c>
      <c r="T23" s="78" t="s">
        <v>99</v>
      </c>
      <c r="U23" s="78" t="s">
        <v>99</v>
      </c>
      <c r="V23" s="78" t="s">
        <v>99</v>
      </c>
      <c r="W23" s="78" t="s">
        <v>99</v>
      </c>
      <c r="X23" s="78" t="s">
        <v>99</v>
      </c>
      <c r="Y23" s="78" t="s">
        <v>99</v>
      </c>
      <c r="Z23" s="78" t="s">
        <v>99</v>
      </c>
      <c r="AA23" s="78" t="s">
        <v>99</v>
      </c>
      <c r="AB23" s="78" t="s">
        <v>99</v>
      </c>
      <c r="AC23" s="78" t="s">
        <v>99</v>
      </c>
      <c r="AD23" s="97">
        <v>3</v>
      </c>
      <c r="AE23" s="79">
        <v>3</v>
      </c>
      <c r="AF23" s="79">
        <v>3</v>
      </c>
      <c r="AG23" s="79">
        <v>3</v>
      </c>
      <c r="AH23" s="79">
        <v>3</v>
      </c>
      <c r="AI23" s="13"/>
      <c r="AJ23" s="76"/>
      <c r="AK23" s="76"/>
      <c r="AL23" s="76"/>
      <c r="AM23" s="76"/>
      <c r="AN23" s="76" t="str">
        <f>VLOOKUP(AJ23,Hoja2!$A$1:$B$25,2,FALSE)</f>
        <v>Cero</v>
      </c>
      <c r="AO23" s="76"/>
      <c r="AP23" s="76"/>
      <c r="AQ23" s="76"/>
      <c r="AR23" s="76"/>
      <c r="AS23" s="76"/>
      <c r="AT23" s="76"/>
      <c r="AU23" s="77"/>
      <c r="AV23" s="77"/>
      <c r="AW23" s="77"/>
      <c r="AX23" s="77"/>
      <c r="AY23" s="13"/>
      <c r="AZ23" s="79" t="s">
        <v>52</v>
      </c>
      <c r="BA23" s="79" t="s">
        <v>48</v>
      </c>
      <c r="BB23" s="79" t="s">
        <v>27</v>
      </c>
      <c r="BC23" s="48"/>
      <c r="BD23" s="48"/>
      <c r="BE23" s="43"/>
      <c r="BF23" s="48"/>
      <c r="BG23" s="20"/>
      <c r="BH23" s="3"/>
      <c r="BI23" s="95" t="str">
        <f t="shared" si="11"/>
        <v>Técnicas de estudio citogenético</v>
      </c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4">
        <f t="shared" si="12"/>
        <v>3</v>
      </c>
      <c r="BY23" s="94"/>
      <c r="BZ23" s="94">
        <f t="shared" si="13"/>
        <v>0</v>
      </c>
      <c r="CA23" s="94" t="s">
        <v>28</v>
      </c>
      <c r="CB23" s="94" t="s">
        <v>29</v>
      </c>
      <c r="CC23" s="96" t="str">
        <f>VLOOKUP(BZ23,Hoja2!$A$1:$B$25,2,FALSE)</f>
        <v>Cero</v>
      </c>
      <c r="CD23" s="96"/>
      <c r="CE23" s="96"/>
      <c r="CF23" s="96"/>
      <c r="CG23" s="90">
        <f t="shared" si="14"/>
        <v>0</v>
      </c>
      <c r="CH23" s="90"/>
      <c r="CI23" s="90"/>
      <c r="CJ23" s="9"/>
      <c r="CK23" s="94" t="s">
        <v>52</v>
      </c>
      <c r="CL23" s="94"/>
      <c r="CM23" s="29"/>
      <c r="CN23" s="67">
        <f t="shared" si="5"/>
        <v>0</v>
      </c>
      <c r="CO23" s="9"/>
      <c r="CP23" s="9"/>
      <c r="CQ23" s="9"/>
      <c r="CR23" s="9"/>
      <c r="CS23" s="9"/>
      <c r="CT23" s="9"/>
      <c r="CU23" s="9"/>
      <c r="CV23" s="9"/>
    </row>
    <row r="24" spans="1:100" ht="12.75" customHeight="1" x14ac:dyDescent="0.2">
      <c r="A24" s="6"/>
      <c r="B24" s="6"/>
      <c r="C24" s="6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5"/>
      <c r="AE24" s="15"/>
      <c r="AF24" s="15"/>
      <c r="AG24" s="15"/>
      <c r="AH24" s="15"/>
      <c r="AI24" s="13"/>
      <c r="AJ24" s="16"/>
      <c r="AK24" s="16"/>
      <c r="AL24" s="16"/>
      <c r="AM24" s="16"/>
      <c r="AN24" s="16"/>
      <c r="AO24" s="16"/>
      <c r="AP24" s="16"/>
      <c r="AQ24" s="16"/>
      <c r="AR24" s="16"/>
      <c r="AS24" s="16"/>
      <c r="AT24" s="16"/>
      <c r="AU24" s="19"/>
      <c r="AV24" s="19"/>
      <c r="AW24" s="19"/>
      <c r="AX24" s="19"/>
      <c r="AY24" s="13"/>
      <c r="AZ24" s="48"/>
      <c r="BA24" s="48"/>
      <c r="BB24" s="48"/>
      <c r="BC24" s="48"/>
      <c r="BD24" s="48"/>
      <c r="BE24" s="43"/>
      <c r="BF24" s="48"/>
      <c r="BG24" s="20"/>
      <c r="BH24" s="3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53"/>
      <c r="CD24" s="53"/>
      <c r="CE24" s="53"/>
      <c r="CF24" s="53"/>
      <c r="CG24" s="9"/>
      <c r="CH24" s="9"/>
      <c r="CI24" s="9"/>
      <c r="CJ24" s="9"/>
      <c r="CK24" s="9"/>
      <c r="CL24" s="9"/>
      <c r="CM24" s="29"/>
      <c r="CN24" s="45"/>
      <c r="CO24" s="9"/>
      <c r="CP24" s="9"/>
      <c r="CQ24" s="9"/>
      <c r="CR24" s="9"/>
      <c r="CS24" s="9"/>
      <c r="CT24" s="9"/>
      <c r="CU24" s="9"/>
      <c r="CV24" s="9"/>
    </row>
    <row r="25" spans="1:100" ht="12.75" customHeight="1" x14ac:dyDescent="0.2">
      <c r="A25" s="6"/>
      <c r="B25" s="6"/>
      <c r="C25" s="6"/>
      <c r="D25" s="87" t="s">
        <v>63</v>
      </c>
      <c r="E25" s="87"/>
      <c r="F25" s="87"/>
      <c r="G25" s="87"/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/>
      <c r="U25" s="87"/>
      <c r="V25" s="87"/>
      <c r="W25" s="87"/>
      <c r="X25" s="87"/>
      <c r="Y25" s="87"/>
      <c r="Z25" s="87"/>
      <c r="AA25" s="87"/>
      <c r="AB25" s="87"/>
      <c r="AC25" s="87"/>
      <c r="AD25" s="15"/>
      <c r="AE25" s="15"/>
      <c r="AF25" s="15"/>
      <c r="AG25" s="15"/>
      <c r="AH25" s="15"/>
      <c r="AI25" s="13"/>
      <c r="AJ25" s="16"/>
      <c r="AK25" s="16"/>
      <c r="AL25" s="16"/>
      <c r="AM25" s="16"/>
      <c r="AN25" s="16"/>
      <c r="AO25" s="16"/>
      <c r="AP25" s="16"/>
      <c r="AQ25" s="16"/>
      <c r="AR25" s="16"/>
      <c r="AS25" s="16"/>
      <c r="AT25" s="16"/>
      <c r="AU25" s="19"/>
      <c r="AV25" s="19"/>
      <c r="AW25" s="19"/>
      <c r="AX25" s="19"/>
      <c r="AY25" s="13"/>
      <c r="AZ25" s="48"/>
      <c r="BA25" s="48"/>
      <c r="BB25" s="48"/>
      <c r="BC25" s="48"/>
      <c r="BD25" s="48"/>
      <c r="BE25" s="43"/>
      <c r="BF25" s="48"/>
      <c r="BG25" s="20"/>
      <c r="BH25" s="3"/>
      <c r="BI25" s="100" t="s">
        <v>62</v>
      </c>
      <c r="BJ25" s="100"/>
      <c r="BK25" s="100"/>
      <c r="BL25" s="100"/>
      <c r="BM25" s="100"/>
      <c r="BN25" s="100"/>
      <c r="BO25" s="100"/>
      <c r="BP25" s="100"/>
      <c r="BQ25" s="100"/>
      <c r="BR25" s="100"/>
      <c r="BS25" s="100"/>
      <c r="BT25" s="100"/>
      <c r="BU25" s="100"/>
      <c r="BV25" s="100"/>
      <c r="BW25" s="100"/>
      <c r="BX25" s="100"/>
      <c r="BY25" s="100"/>
      <c r="BZ25" s="100"/>
      <c r="CA25" s="100"/>
      <c r="CB25" s="100"/>
      <c r="CC25" s="100"/>
      <c r="CD25" s="100"/>
      <c r="CE25" s="100"/>
      <c r="CF25" s="100"/>
      <c r="CG25" s="100"/>
      <c r="CH25" s="100"/>
      <c r="CI25" s="100"/>
      <c r="CJ25" s="100"/>
      <c r="CK25" s="100"/>
      <c r="CL25" s="100"/>
      <c r="CM25" s="29"/>
      <c r="CN25" s="45"/>
      <c r="CO25" s="9"/>
      <c r="CP25" s="9"/>
      <c r="CQ25" s="9"/>
      <c r="CR25" s="9"/>
      <c r="CS25" s="9"/>
      <c r="CT25" s="9"/>
      <c r="CU25" s="9"/>
      <c r="CV25" s="9"/>
    </row>
    <row r="26" spans="1:100" ht="12.75" customHeight="1" x14ac:dyDescent="0.2">
      <c r="A26" s="6"/>
      <c r="B26" s="6"/>
      <c r="C26" s="6"/>
      <c r="D26" s="87" t="s">
        <v>102</v>
      </c>
      <c r="E26" s="87" t="s">
        <v>35</v>
      </c>
      <c r="F26" s="87" t="s">
        <v>36</v>
      </c>
      <c r="G26" s="87" t="s">
        <v>37</v>
      </c>
      <c r="H26" s="87" t="s">
        <v>38</v>
      </c>
      <c r="I26" s="87" t="s">
        <v>39</v>
      </c>
      <c r="J26" s="87" t="s">
        <v>40</v>
      </c>
      <c r="K26" s="87" t="s">
        <v>41</v>
      </c>
      <c r="L26" s="87" t="s">
        <v>42</v>
      </c>
      <c r="M26" s="87" t="s">
        <v>43</v>
      </c>
      <c r="N26" s="87" t="s">
        <v>33</v>
      </c>
      <c r="O26" s="87" t="s">
        <v>28</v>
      </c>
      <c r="P26" s="87" t="s">
        <v>29</v>
      </c>
      <c r="Q26" s="87" t="s">
        <v>30</v>
      </c>
      <c r="R26" s="87" t="s">
        <v>31</v>
      </c>
      <c r="S26" s="87" t="s">
        <v>34</v>
      </c>
      <c r="T26" s="87" t="s">
        <v>32</v>
      </c>
      <c r="U26" s="87" t="s">
        <v>22</v>
      </c>
      <c r="V26" s="87" t="s">
        <v>23</v>
      </c>
      <c r="W26" s="87" t="s">
        <v>24</v>
      </c>
      <c r="X26" s="87" t="s">
        <v>44</v>
      </c>
      <c r="Y26" s="87" t="s">
        <v>45</v>
      </c>
      <c r="Z26" s="87" t="s">
        <v>46</v>
      </c>
      <c r="AA26" s="87" t="s">
        <v>47</v>
      </c>
      <c r="AB26" s="87" t="s">
        <v>48</v>
      </c>
      <c r="AC26" s="87" t="s">
        <v>27</v>
      </c>
      <c r="AD26" s="15"/>
      <c r="AE26" s="15"/>
      <c r="AF26" s="15"/>
      <c r="AG26" s="15"/>
      <c r="AH26" s="15"/>
      <c r="AI26" s="13"/>
      <c r="AJ26" s="86"/>
      <c r="AK26" s="86"/>
      <c r="AL26" s="86"/>
      <c r="AM26" s="86"/>
      <c r="AN26" s="86" t="str">
        <f>VLOOKUP(AJ26,Hoja2!$A$1:$B$25,2,FALSE)</f>
        <v>Cero</v>
      </c>
      <c r="AO26" s="86"/>
      <c r="AP26" s="86"/>
      <c r="AQ26" s="86"/>
      <c r="AR26" s="86"/>
      <c r="AS26" s="86"/>
      <c r="AT26" s="86"/>
      <c r="AU26" s="93"/>
      <c r="AV26" s="93"/>
      <c r="AW26" s="93"/>
      <c r="AX26" s="93"/>
      <c r="AY26" s="22"/>
      <c r="AZ26" s="48"/>
      <c r="BA26" s="48"/>
      <c r="BB26" s="48"/>
      <c r="BC26" s="48"/>
      <c r="BD26" s="48"/>
      <c r="BE26" s="43"/>
      <c r="BF26" s="48"/>
      <c r="BG26" s="20"/>
      <c r="BH26" s="3"/>
      <c r="BI26" s="68" t="str">
        <f>D26</f>
        <v>Módulo Nº 02: Análisis Clínicos de Muestras Biológicas Humanas</v>
      </c>
      <c r="BJ26" s="68"/>
      <c r="BK26" s="68"/>
      <c r="BL26" s="68"/>
      <c r="BM26" s="68"/>
      <c r="BN26" s="68"/>
      <c r="BO26" s="68"/>
      <c r="BP26" s="68"/>
      <c r="BQ26" s="68"/>
      <c r="BR26" s="68"/>
      <c r="BS26" s="68"/>
      <c r="BT26" s="68"/>
      <c r="BU26" s="68"/>
      <c r="BV26" s="68"/>
      <c r="BW26" s="68"/>
      <c r="BX26" s="68"/>
      <c r="BY26" s="68"/>
      <c r="BZ26" s="101">
        <f>AJ26</f>
        <v>0</v>
      </c>
      <c r="CA26" s="101"/>
      <c r="CB26" s="101"/>
      <c r="CC26" s="102">
        <f>AU26</f>
        <v>0</v>
      </c>
      <c r="CD26" s="102"/>
      <c r="CE26" s="102"/>
      <c r="CF26" s="102"/>
      <c r="CG26" s="102"/>
      <c r="CH26" s="29"/>
      <c r="CI26" s="29"/>
      <c r="CJ26" s="29"/>
      <c r="CK26" s="29"/>
      <c r="CL26" s="29"/>
      <c r="CM26" s="29"/>
      <c r="CN26" s="45"/>
      <c r="CO26" s="9"/>
      <c r="CP26" s="9"/>
      <c r="CQ26" s="9"/>
      <c r="CR26" s="9"/>
      <c r="CS26" s="9"/>
      <c r="CT26" s="9"/>
      <c r="CU26" s="9"/>
      <c r="CV26" s="9"/>
    </row>
    <row r="27" spans="1:100" ht="12.75" customHeight="1" x14ac:dyDescent="0.2">
      <c r="A27" s="6"/>
      <c r="B27" s="6"/>
      <c r="C27" s="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3"/>
      <c r="AE27" s="33"/>
      <c r="AF27" s="33"/>
      <c r="AG27" s="33"/>
      <c r="AH27" s="33"/>
      <c r="AI27" s="13"/>
      <c r="AJ27" s="35"/>
      <c r="AK27" s="35"/>
      <c r="AL27" s="35"/>
      <c r="AM27" s="35"/>
      <c r="AN27" s="35"/>
      <c r="AO27" s="35"/>
      <c r="AP27" s="35"/>
      <c r="AQ27" s="35"/>
      <c r="AR27" s="35"/>
      <c r="AS27" s="35"/>
      <c r="AT27" s="35"/>
      <c r="AU27" s="34"/>
      <c r="AV27" s="34"/>
      <c r="AW27" s="34"/>
      <c r="AX27" s="34"/>
      <c r="AY27" s="34"/>
      <c r="AZ27" s="48"/>
      <c r="BA27" s="48"/>
      <c r="BB27" s="48"/>
      <c r="BC27" s="48"/>
      <c r="BD27" s="48"/>
      <c r="BE27" s="43"/>
      <c r="BF27" s="48"/>
      <c r="BG27" s="20"/>
      <c r="BH27" s="3"/>
      <c r="BI27" s="66"/>
      <c r="BJ27" s="66"/>
      <c r="BK27" s="66"/>
      <c r="BL27" s="66"/>
      <c r="BM27" s="66"/>
      <c r="BN27" s="66"/>
      <c r="BO27" s="66"/>
      <c r="BP27" s="66"/>
      <c r="BQ27" s="66"/>
      <c r="BR27" s="66"/>
      <c r="BS27" s="66"/>
      <c r="BT27" s="66"/>
      <c r="BU27" s="66"/>
      <c r="BV27" s="66"/>
      <c r="BW27" s="66"/>
      <c r="BX27" s="66"/>
      <c r="BY27" s="66"/>
      <c r="BZ27" s="55"/>
      <c r="CA27" s="55"/>
      <c r="CB27" s="55"/>
      <c r="CC27" s="56"/>
      <c r="CD27" s="56"/>
      <c r="CE27" s="56"/>
      <c r="CF27" s="56"/>
      <c r="CG27" s="56"/>
      <c r="CH27" s="29"/>
      <c r="CI27" s="29"/>
      <c r="CJ27" s="29"/>
      <c r="CK27" s="29"/>
      <c r="CL27" s="29"/>
      <c r="CM27" s="29"/>
      <c r="CN27" s="45"/>
      <c r="CO27" s="9"/>
      <c r="CP27" s="9"/>
      <c r="CQ27" s="9"/>
      <c r="CR27" s="9"/>
      <c r="CS27" s="9"/>
      <c r="CT27" s="9"/>
      <c r="CU27" s="9"/>
      <c r="CV27" s="9"/>
    </row>
    <row r="28" spans="1:100" ht="12.75" customHeight="1" x14ac:dyDescent="0.2">
      <c r="A28" s="6"/>
      <c r="B28" s="6"/>
      <c r="C28" s="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3"/>
      <c r="AE28" s="33"/>
      <c r="AF28" s="33"/>
      <c r="AG28" s="33"/>
      <c r="AH28" s="33"/>
      <c r="AI28" s="13"/>
      <c r="AJ28" s="35"/>
      <c r="AK28" s="35"/>
      <c r="AL28" s="35"/>
      <c r="AM28" s="35"/>
      <c r="AN28" s="35"/>
      <c r="AO28" s="35"/>
      <c r="AP28" s="35"/>
      <c r="AQ28" s="35"/>
      <c r="AR28" s="35"/>
      <c r="AS28" s="35"/>
      <c r="AT28" s="35"/>
      <c r="AU28" s="34"/>
      <c r="AV28" s="34"/>
      <c r="AW28" s="34"/>
      <c r="AX28" s="34"/>
      <c r="AY28" s="34"/>
      <c r="AZ28" s="48"/>
      <c r="BA28" s="48"/>
      <c r="BB28" s="48"/>
      <c r="BC28" s="48"/>
      <c r="BD28" s="48"/>
      <c r="BE28" s="43"/>
      <c r="BF28" s="48"/>
      <c r="BG28" s="20"/>
      <c r="BH28" s="3"/>
      <c r="BI28" s="66"/>
      <c r="BJ28" s="66"/>
      <c r="BK28" s="66"/>
      <c r="BL28" s="66"/>
      <c r="BM28" s="66"/>
      <c r="BN28" s="66"/>
      <c r="BO28" s="66" t="s">
        <v>101</v>
      </c>
      <c r="BP28" s="66"/>
      <c r="BQ28" s="66"/>
      <c r="BR28" s="66"/>
      <c r="BS28" s="66"/>
      <c r="BT28" s="66"/>
      <c r="BU28" s="66"/>
      <c r="BV28" s="66"/>
      <c r="BW28" s="66"/>
      <c r="BX28" s="66"/>
      <c r="BY28" s="66"/>
      <c r="BZ28" s="55"/>
      <c r="CA28" s="55"/>
      <c r="CB28" s="55"/>
      <c r="CC28" s="56"/>
      <c r="CD28" s="56"/>
      <c r="CE28" s="56"/>
      <c r="CF28" s="56"/>
      <c r="CG28" s="56"/>
      <c r="CH28" s="29"/>
      <c r="CI28" s="29"/>
      <c r="CJ28" s="29"/>
      <c r="CK28" s="29"/>
      <c r="CL28" s="29"/>
      <c r="CM28" s="29"/>
      <c r="CN28" s="45"/>
      <c r="CO28" s="9"/>
      <c r="CP28" s="9"/>
      <c r="CQ28" s="9"/>
      <c r="CR28" s="9"/>
      <c r="CS28" s="9"/>
      <c r="CT28" s="9"/>
      <c r="CU28" s="9"/>
      <c r="CV28" s="9"/>
    </row>
    <row r="29" spans="1:100" ht="12.75" customHeight="1" x14ac:dyDescent="0.2">
      <c r="A29" s="6"/>
      <c r="B29" s="6"/>
      <c r="C29" s="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3"/>
      <c r="AE29" s="33"/>
      <c r="AF29" s="33"/>
      <c r="AG29" s="33"/>
      <c r="AH29" s="33"/>
      <c r="AI29" s="13"/>
      <c r="AJ29" s="35"/>
      <c r="AK29" s="35"/>
      <c r="AL29" s="35"/>
      <c r="AM29" s="35"/>
      <c r="AN29" s="35"/>
      <c r="AO29" s="35"/>
      <c r="AP29" s="35"/>
      <c r="AQ29" s="35"/>
      <c r="AR29" s="35"/>
      <c r="AS29" s="35"/>
      <c r="AT29" s="35"/>
      <c r="AU29" s="34"/>
      <c r="AV29" s="34"/>
      <c r="AW29" s="34"/>
      <c r="AX29" s="34"/>
      <c r="AY29" s="34"/>
      <c r="AZ29" s="48"/>
      <c r="BA29" s="48"/>
      <c r="BB29" s="48"/>
      <c r="BC29" s="48"/>
      <c r="BD29" s="48"/>
      <c r="BE29" s="43"/>
      <c r="BF29" s="48"/>
      <c r="BG29" s="20"/>
      <c r="BH29" s="3"/>
      <c r="BI29" s="54"/>
      <c r="BJ29" s="54"/>
      <c r="BK29" s="54"/>
      <c r="BL29" s="54"/>
      <c r="BM29" s="54"/>
      <c r="BN29" s="54"/>
      <c r="BO29" s="54"/>
      <c r="BP29" s="54"/>
      <c r="BQ29" s="54"/>
      <c r="BR29" s="54"/>
      <c r="BS29" s="54"/>
      <c r="BT29" s="54"/>
      <c r="BU29" s="54"/>
      <c r="BV29" s="54"/>
      <c r="BW29" s="54"/>
      <c r="BX29" s="54"/>
      <c r="BY29" s="54"/>
      <c r="BZ29" s="55"/>
      <c r="CA29" s="55"/>
      <c r="CB29" s="55"/>
      <c r="CC29" s="56"/>
      <c r="CD29" s="56"/>
      <c r="CE29" s="56"/>
      <c r="CF29" s="56"/>
      <c r="CG29" s="56"/>
      <c r="CH29" s="29"/>
      <c r="CI29" s="29"/>
      <c r="CJ29" s="29"/>
      <c r="CK29" s="29"/>
      <c r="CL29" s="29"/>
      <c r="CM29" s="29"/>
      <c r="CN29" s="45"/>
      <c r="CO29" s="9"/>
      <c r="CP29" s="9"/>
      <c r="CQ29" s="9"/>
      <c r="CR29" s="9"/>
      <c r="CS29" s="9"/>
      <c r="CT29" s="9"/>
      <c r="CU29" s="9"/>
      <c r="CV29" s="9"/>
    </row>
    <row r="30" spans="1:100" ht="12.75" customHeight="1" x14ac:dyDescent="0.2">
      <c r="A30" s="6"/>
      <c r="B30" s="6"/>
      <c r="C30" s="6"/>
      <c r="D30" s="36"/>
      <c r="E30" s="36"/>
      <c r="F30" s="36"/>
      <c r="G30" s="36"/>
      <c r="H30" s="36"/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3"/>
      <c r="AE30" s="33"/>
      <c r="AF30" s="33"/>
      <c r="AG30" s="33"/>
      <c r="AH30" s="33"/>
      <c r="AI30" s="13"/>
      <c r="AJ30" s="35"/>
      <c r="AK30" s="35"/>
      <c r="AL30" s="35"/>
      <c r="AM30" s="35"/>
      <c r="AN30" s="35"/>
      <c r="AO30" s="35"/>
      <c r="AP30" s="35"/>
      <c r="AQ30" s="35"/>
      <c r="AR30" s="35"/>
      <c r="AS30" s="35"/>
      <c r="AT30" s="35"/>
      <c r="AU30" s="34"/>
      <c r="AV30" s="34"/>
      <c r="AW30" s="34"/>
      <c r="AX30" s="34"/>
      <c r="AY30" s="34"/>
      <c r="AZ30" s="48"/>
      <c r="BA30" s="48"/>
      <c r="BB30" s="48"/>
      <c r="BC30" s="48"/>
      <c r="BD30" s="48"/>
      <c r="BE30" s="43"/>
      <c r="BF30" s="48"/>
      <c r="BG30" s="20"/>
      <c r="BH30" s="3"/>
      <c r="BI30" s="54"/>
      <c r="BJ30" s="54"/>
      <c r="BK30" s="54"/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/>
      <c r="BX30" s="54"/>
      <c r="BY30" s="54"/>
      <c r="BZ30" s="55"/>
      <c r="CA30" s="55"/>
      <c r="CB30" s="55"/>
      <c r="CC30" s="56"/>
      <c r="CD30" s="56"/>
      <c r="CE30" s="56"/>
      <c r="CF30" s="56"/>
      <c r="CG30" s="56"/>
      <c r="CH30" s="29"/>
      <c r="CI30" s="29"/>
      <c r="CJ30" s="29"/>
      <c r="CK30" s="29"/>
      <c r="CL30" s="29"/>
      <c r="CM30" s="29"/>
      <c r="CN30" s="45"/>
      <c r="CO30" s="9"/>
      <c r="CP30" s="9"/>
      <c r="CQ30" s="9"/>
      <c r="CR30" s="9"/>
      <c r="CS30" s="9"/>
      <c r="CT30" s="9"/>
      <c r="CU30" s="9"/>
      <c r="CV30" s="9"/>
    </row>
    <row r="31" spans="1:100" ht="12.75" customHeight="1" x14ac:dyDescent="0.2">
      <c r="A31" s="6"/>
      <c r="B31" s="6"/>
      <c r="C31" s="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3"/>
      <c r="AE31" s="33"/>
      <c r="AF31" s="33"/>
      <c r="AG31" s="33"/>
      <c r="AH31" s="33"/>
      <c r="AI31" s="13"/>
      <c r="AJ31" s="35"/>
      <c r="AK31" s="35"/>
      <c r="AL31" s="35"/>
      <c r="AM31" s="35"/>
      <c r="AN31" s="35"/>
      <c r="AO31" s="35"/>
      <c r="AP31" s="35"/>
      <c r="AQ31" s="35"/>
      <c r="AR31" s="35"/>
      <c r="AS31" s="35"/>
      <c r="AT31" s="35"/>
      <c r="AU31" s="34"/>
      <c r="AV31" s="34"/>
      <c r="AW31" s="34"/>
      <c r="AX31" s="34"/>
      <c r="AY31" s="34"/>
      <c r="AZ31" s="48"/>
      <c r="BA31" s="48"/>
      <c r="BB31" s="48"/>
      <c r="BC31" s="48"/>
      <c r="BD31" s="48"/>
      <c r="BE31" s="43"/>
      <c r="BF31" s="48"/>
      <c r="BG31" s="20"/>
      <c r="BH31" s="3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/>
      <c r="BT31" s="54"/>
      <c r="BU31" s="54"/>
      <c r="BV31" s="54"/>
      <c r="BW31" s="54"/>
      <c r="BX31" s="54"/>
      <c r="BY31" s="54"/>
      <c r="BZ31" s="55"/>
      <c r="CA31" s="55"/>
      <c r="CB31" s="55"/>
      <c r="CC31" s="56"/>
      <c r="CD31" s="56"/>
      <c r="CE31" s="56"/>
      <c r="CF31" s="56"/>
      <c r="CG31" s="56"/>
      <c r="CH31" s="29"/>
      <c r="CI31" s="29"/>
      <c r="CJ31" s="29"/>
      <c r="CK31" s="29"/>
      <c r="CL31" s="29"/>
      <c r="CM31" s="29"/>
      <c r="CN31" s="45"/>
      <c r="CO31" s="9"/>
      <c r="CP31" s="9"/>
      <c r="CQ31" s="9"/>
      <c r="CR31" s="9"/>
      <c r="CS31" s="9"/>
      <c r="CT31" s="9"/>
      <c r="CU31" s="9"/>
      <c r="CV31" s="9"/>
    </row>
    <row r="32" spans="1:100" ht="12.75" customHeight="1" x14ac:dyDescent="0.2">
      <c r="A32" s="6"/>
      <c r="B32" s="6"/>
      <c r="C32" s="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3"/>
      <c r="AE32" s="33"/>
      <c r="AF32" s="33"/>
      <c r="AG32" s="33"/>
      <c r="AH32" s="33"/>
      <c r="AI32" s="13"/>
      <c r="AJ32" s="35"/>
      <c r="AK32" s="35"/>
      <c r="AL32" s="35"/>
      <c r="AM32" s="35"/>
      <c r="AN32" s="35"/>
      <c r="AO32" s="35"/>
      <c r="AP32" s="35"/>
      <c r="AQ32" s="35"/>
      <c r="AR32" s="35"/>
      <c r="AS32" s="35"/>
      <c r="AT32" s="35"/>
      <c r="AU32" s="34"/>
      <c r="AV32" s="34"/>
      <c r="AW32" s="34"/>
      <c r="AX32" s="34"/>
      <c r="AY32" s="34"/>
      <c r="AZ32" s="48"/>
      <c r="BA32" s="48"/>
      <c r="BB32" s="48"/>
      <c r="BC32" s="48"/>
      <c r="BD32" s="48"/>
      <c r="BE32" s="43"/>
      <c r="BF32" s="48"/>
      <c r="BG32" s="20"/>
      <c r="BH32" s="3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5"/>
      <c r="CA32" s="55"/>
      <c r="CB32" s="55"/>
      <c r="CC32" s="56"/>
      <c r="CD32" s="56"/>
      <c r="CE32" s="56"/>
      <c r="CF32" s="56"/>
      <c r="CG32" s="56"/>
      <c r="CH32" s="29"/>
      <c r="CI32" s="29"/>
      <c r="CJ32" s="29"/>
      <c r="CK32" s="29"/>
      <c r="CL32" s="29"/>
      <c r="CM32" s="29"/>
      <c r="CN32" s="45"/>
      <c r="CO32" s="9"/>
      <c r="CP32" s="9"/>
      <c r="CQ32" s="9"/>
      <c r="CR32" s="9"/>
      <c r="CS32" s="9"/>
      <c r="CT32" s="9"/>
      <c r="CU32" s="9"/>
      <c r="CV32" s="9"/>
    </row>
    <row r="33" spans="1:100" ht="12.75" customHeight="1" x14ac:dyDescent="0.2">
      <c r="A33" s="6"/>
      <c r="B33" s="6"/>
      <c r="C33" s="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3"/>
      <c r="AE33" s="33"/>
      <c r="AF33" s="33"/>
      <c r="AG33" s="33"/>
      <c r="AH33" s="33"/>
      <c r="AI33" s="13"/>
      <c r="AJ33" s="35"/>
      <c r="AK33" s="35"/>
      <c r="AL33" s="35"/>
      <c r="AM33" s="35"/>
      <c r="AN33" s="35"/>
      <c r="AO33" s="35"/>
      <c r="AP33" s="35"/>
      <c r="AQ33" s="35"/>
      <c r="AR33" s="35"/>
      <c r="AS33" s="35"/>
      <c r="AT33" s="35"/>
      <c r="AU33" s="34"/>
      <c r="AV33" s="34"/>
      <c r="AW33" s="34"/>
      <c r="AX33" s="34"/>
      <c r="AY33" s="34"/>
      <c r="AZ33" s="32"/>
      <c r="BA33" s="32"/>
      <c r="BB33" s="32"/>
      <c r="BC33" s="32"/>
      <c r="BD33" s="32"/>
      <c r="BE33" s="58"/>
      <c r="BF33" s="32"/>
      <c r="BG33" s="13"/>
      <c r="BH33" s="3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7"/>
      <c r="CA33" s="37"/>
      <c r="CB33" s="37"/>
      <c r="CC33" s="39"/>
      <c r="CD33" s="39"/>
      <c r="CE33" s="39"/>
      <c r="CF33" s="39"/>
      <c r="CG33" s="39"/>
      <c r="CH33" s="7"/>
      <c r="CI33" s="7"/>
      <c r="CJ33" s="7"/>
      <c r="CK33" s="7"/>
      <c r="CL33" s="7"/>
      <c r="CM33" s="7"/>
      <c r="CN33" s="44"/>
      <c r="CO33" s="6"/>
      <c r="CP33" s="6"/>
      <c r="CQ33" s="6"/>
      <c r="CR33" s="6"/>
      <c r="CS33" s="6"/>
      <c r="CT33" s="6"/>
      <c r="CU33" s="6"/>
      <c r="CV33" s="6"/>
    </row>
    <row r="34" spans="1:100" ht="12.75" customHeight="1" x14ac:dyDescent="0.2">
      <c r="A34" s="6"/>
      <c r="B34" s="6"/>
      <c r="C34" s="6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5"/>
      <c r="AE34" s="15"/>
      <c r="AF34" s="15"/>
      <c r="AG34" s="15"/>
      <c r="AH34" s="15"/>
      <c r="AI34" s="13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9"/>
      <c r="AV34" s="19"/>
      <c r="AW34" s="19"/>
      <c r="AX34" s="19"/>
      <c r="AY34" s="13"/>
      <c r="AZ34" s="16"/>
      <c r="BA34" s="16"/>
      <c r="BB34" s="16"/>
      <c r="BC34" s="16"/>
      <c r="BD34" s="16"/>
      <c r="BE34" s="58"/>
      <c r="BF34" s="16"/>
      <c r="BG34" s="13"/>
      <c r="BH34" s="3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  <c r="BU34" s="12"/>
      <c r="BV34" s="12"/>
      <c r="BW34" s="12"/>
      <c r="BX34" s="10"/>
      <c r="BY34" s="10"/>
      <c r="BZ34" s="10"/>
      <c r="CA34" s="10"/>
      <c r="CB34" s="10"/>
      <c r="CC34" s="11"/>
      <c r="CD34" s="11"/>
      <c r="CE34" s="11"/>
      <c r="CF34" s="11"/>
      <c r="CG34" s="10"/>
      <c r="CH34" s="10"/>
      <c r="CI34" s="10"/>
      <c r="CJ34" s="6"/>
      <c r="CK34" s="10"/>
      <c r="CL34" s="10"/>
      <c r="CM34" s="7"/>
      <c r="CN34" s="44"/>
      <c r="CO34" s="6"/>
      <c r="CP34" s="6"/>
      <c r="CQ34" s="6"/>
      <c r="CR34" s="6"/>
      <c r="CS34" s="6"/>
      <c r="CT34" s="6"/>
      <c r="CU34" s="6"/>
      <c r="CV34" s="6"/>
    </row>
    <row r="35" spans="1:100" ht="12.75" customHeight="1" x14ac:dyDescent="0.2">
      <c r="A35" s="6"/>
      <c r="B35" s="6"/>
      <c r="C35" s="6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5"/>
      <c r="AE35" s="15"/>
      <c r="AF35" s="15"/>
      <c r="AG35" s="15"/>
      <c r="AH35" s="15"/>
      <c r="AI35" s="13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9"/>
      <c r="AV35" s="19"/>
      <c r="AW35" s="19"/>
      <c r="AX35" s="19"/>
      <c r="AY35" s="13"/>
      <c r="AZ35" s="16"/>
      <c r="BA35" s="16"/>
      <c r="BB35" s="16"/>
      <c r="BC35" s="16"/>
      <c r="BD35" s="16"/>
      <c r="BE35" s="58"/>
      <c r="BF35" s="16"/>
      <c r="BG35" s="13"/>
      <c r="BH35" s="3"/>
      <c r="BI35" s="12"/>
      <c r="BJ35" s="12"/>
      <c r="BK35" s="12"/>
      <c r="BL35" s="12"/>
      <c r="BM35" s="12"/>
      <c r="BN35" s="12"/>
      <c r="BO35" s="12"/>
      <c r="BP35" s="12"/>
      <c r="BQ35" s="12"/>
      <c r="BR35" s="12"/>
      <c r="BS35" s="12"/>
      <c r="BT35" s="12"/>
      <c r="BU35" s="12"/>
      <c r="BV35" s="12"/>
      <c r="BW35" s="12"/>
      <c r="BX35" s="10"/>
      <c r="BY35" s="10"/>
      <c r="BZ35" s="10"/>
      <c r="CA35" s="10"/>
      <c r="CB35" s="10"/>
      <c r="CC35" s="11"/>
      <c r="CD35" s="11"/>
      <c r="CE35" s="11"/>
      <c r="CF35" s="11"/>
      <c r="CG35" s="10"/>
      <c r="CH35" s="10"/>
      <c r="CI35" s="10"/>
      <c r="CJ35" s="6"/>
      <c r="CK35" s="10"/>
      <c r="CL35" s="10"/>
      <c r="CM35" s="7"/>
      <c r="CN35" s="44"/>
      <c r="CO35" s="6"/>
      <c r="CP35" s="6"/>
      <c r="CQ35" s="6"/>
      <c r="CR35" s="6"/>
      <c r="CS35" s="6"/>
      <c r="CT35" s="6"/>
      <c r="CU35" s="6"/>
      <c r="CV35" s="6"/>
    </row>
    <row r="36" spans="1:100" ht="12.75" customHeight="1" x14ac:dyDescent="0.2">
      <c r="A36" s="6"/>
      <c r="B36" s="6"/>
      <c r="C36" s="6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5"/>
      <c r="AE36" s="15"/>
      <c r="AF36" s="15"/>
      <c r="AG36" s="15"/>
      <c r="AH36" s="15"/>
      <c r="AI36" s="13"/>
      <c r="AJ36" s="16"/>
      <c r="AK36" s="16"/>
      <c r="AL36" s="16"/>
      <c r="AM36" s="16"/>
      <c r="AN36" s="16"/>
      <c r="AO36" s="16"/>
      <c r="AP36" s="16"/>
      <c r="AQ36" s="16"/>
      <c r="AR36" s="16"/>
      <c r="AS36" s="16"/>
      <c r="AT36" s="16"/>
      <c r="AU36" s="19"/>
      <c r="AV36" s="19"/>
      <c r="AW36" s="19"/>
      <c r="AX36" s="19"/>
      <c r="AY36" s="13"/>
      <c r="AZ36" s="16"/>
      <c r="BA36" s="16"/>
      <c r="BB36" s="16"/>
      <c r="BC36" s="16"/>
      <c r="BD36" s="16"/>
      <c r="BE36" s="58"/>
      <c r="BF36" s="16"/>
      <c r="BG36" s="13"/>
      <c r="BH36" s="3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  <c r="BU36" s="12"/>
      <c r="BV36" s="12"/>
      <c r="BW36" s="12"/>
      <c r="BX36" s="10"/>
      <c r="BY36" s="10"/>
      <c r="BZ36" s="10"/>
      <c r="CA36" s="10"/>
      <c r="CB36" s="10"/>
      <c r="CC36" s="11"/>
      <c r="CD36" s="11"/>
      <c r="CE36" s="11"/>
      <c r="CF36" s="11"/>
      <c r="CG36" s="10"/>
      <c r="CH36" s="10"/>
      <c r="CI36" s="10"/>
      <c r="CJ36" s="6"/>
      <c r="CK36" s="10"/>
      <c r="CL36" s="10"/>
      <c r="CM36" s="7"/>
      <c r="CN36" s="44"/>
      <c r="CO36" s="6"/>
      <c r="CP36" s="6"/>
      <c r="CQ36" s="6"/>
      <c r="CR36" s="6"/>
      <c r="CS36" s="6"/>
      <c r="CT36" s="6"/>
      <c r="CU36" s="6"/>
      <c r="CV36" s="6"/>
    </row>
    <row r="37" spans="1:100" ht="17.25" customHeight="1" x14ac:dyDescent="0.2">
      <c r="A37" s="6"/>
      <c r="B37" s="6"/>
      <c r="C37" s="6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5"/>
      <c r="AE37" s="15"/>
      <c r="AF37" s="15"/>
      <c r="AG37" s="15"/>
      <c r="AH37" s="15"/>
      <c r="AI37" s="13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9"/>
      <c r="AV37" s="19"/>
      <c r="AW37" s="19"/>
      <c r="AX37" s="19"/>
      <c r="AY37" s="13"/>
      <c r="AZ37" s="16"/>
      <c r="BA37" s="16"/>
      <c r="BB37" s="16"/>
      <c r="BC37" s="16"/>
      <c r="BD37" s="16"/>
      <c r="BE37" s="58"/>
      <c r="BF37" s="16"/>
      <c r="BG37" s="13"/>
      <c r="BH37" s="3"/>
      <c r="BI37" s="12"/>
      <c r="BJ37" s="12"/>
      <c r="BK37" s="12"/>
      <c r="BL37" s="12"/>
      <c r="BM37" s="12"/>
      <c r="BN37" s="12"/>
      <c r="BO37" s="12"/>
      <c r="BP37" s="12"/>
      <c r="BQ37" s="12"/>
      <c r="BR37" s="12"/>
      <c r="BS37" s="12"/>
      <c r="BT37" s="12"/>
      <c r="BU37" s="12"/>
      <c r="BV37" s="12"/>
      <c r="BW37" s="12"/>
      <c r="BX37" s="10"/>
      <c r="BY37" s="10"/>
      <c r="BZ37" s="10"/>
      <c r="CA37" s="10"/>
      <c r="CB37" s="10"/>
      <c r="CC37" s="11"/>
      <c r="CD37" s="11"/>
      <c r="CE37" s="11"/>
      <c r="CF37" s="11"/>
      <c r="CG37" s="10"/>
      <c r="CH37" s="10"/>
      <c r="CI37" s="10"/>
      <c r="CJ37" s="6"/>
      <c r="CK37" s="10"/>
      <c r="CL37" s="10"/>
      <c r="CM37" s="7"/>
      <c r="CN37" s="44"/>
      <c r="CO37" s="6"/>
      <c r="CP37" s="6"/>
      <c r="CQ37" s="6"/>
      <c r="CR37" s="6"/>
      <c r="CS37" s="6"/>
      <c r="CT37" s="6"/>
      <c r="CU37" s="6"/>
      <c r="CV37" s="6"/>
    </row>
    <row r="38" spans="1:100" ht="13.5" customHeight="1" x14ac:dyDescent="0.2">
      <c r="A38" s="6"/>
      <c r="B38" s="6"/>
      <c r="C38" s="6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5"/>
      <c r="AE38" s="15"/>
      <c r="AF38" s="15"/>
      <c r="AG38" s="15"/>
      <c r="AH38" s="15"/>
      <c r="AI38" s="13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9"/>
      <c r="AV38" s="19"/>
      <c r="AW38" s="19"/>
      <c r="AX38" s="19"/>
      <c r="AY38" s="13"/>
      <c r="AZ38" s="16"/>
      <c r="BA38" s="16"/>
      <c r="BB38" s="16"/>
      <c r="BC38" s="16"/>
      <c r="BD38" s="16"/>
      <c r="BE38" s="58"/>
      <c r="BF38" s="16"/>
      <c r="BG38" s="13"/>
      <c r="BH38" s="3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  <c r="BU38" s="12"/>
      <c r="BV38" s="12"/>
      <c r="BW38" s="12"/>
      <c r="BX38" s="10"/>
      <c r="BY38" s="10"/>
      <c r="BZ38" s="10"/>
      <c r="CA38" s="10"/>
      <c r="CB38" s="10"/>
      <c r="CC38" s="11"/>
      <c r="CD38" s="11"/>
      <c r="CE38" s="11"/>
      <c r="CF38" s="11"/>
      <c r="CG38" s="10"/>
      <c r="CH38" s="10"/>
      <c r="CI38" s="10"/>
      <c r="CJ38" s="6"/>
      <c r="CK38" s="10"/>
      <c r="CL38" s="10"/>
      <c r="CM38" s="7"/>
      <c r="CN38" s="44"/>
      <c r="CO38" s="6"/>
      <c r="CP38" s="6"/>
      <c r="CQ38" s="6"/>
      <c r="CR38" s="6"/>
      <c r="CS38" s="6"/>
      <c r="CT38" s="6"/>
      <c r="CU38" s="6"/>
      <c r="CV38" s="6"/>
    </row>
    <row r="39" spans="1:100" ht="15" customHeight="1" x14ac:dyDescent="0.2">
      <c r="A39" s="6"/>
      <c r="B39" s="6"/>
      <c r="C39" s="6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5"/>
      <c r="AE39" s="15"/>
      <c r="AF39" s="15"/>
      <c r="AG39" s="15"/>
      <c r="AH39" s="15"/>
      <c r="AI39" s="13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9"/>
      <c r="AV39" s="19"/>
      <c r="AW39" s="19"/>
      <c r="AX39" s="19"/>
      <c r="AY39" s="13"/>
      <c r="AZ39" s="16"/>
      <c r="BA39" s="16"/>
      <c r="BB39" s="16"/>
      <c r="BC39" s="16"/>
      <c r="BD39" s="16"/>
      <c r="BE39" s="58"/>
      <c r="BF39" s="16"/>
      <c r="BG39" s="13"/>
      <c r="BH39" s="3"/>
      <c r="BI39" s="12"/>
      <c r="BJ39" s="12"/>
      <c r="BK39" s="12"/>
      <c r="BL39" s="12"/>
      <c r="BM39" s="12"/>
      <c r="BN39" s="12"/>
      <c r="BO39" s="12"/>
      <c r="BP39" s="12"/>
      <c r="BQ39" s="12"/>
      <c r="BR39" s="12"/>
      <c r="BS39" s="12"/>
      <c r="BT39" s="12"/>
      <c r="BU39" s="12"/>
      <c r="BV39" s="12"/>
      <c r="BW39" s="12"/>
      <c r="BX39" s="10"/>
      <c r="BY39" s="10"/>
      <c r="BZ39" s="10"/>
      <c r="CA39" s="10"/>
      <c r="CB39" s="10"/>
      <c r="CC39" s="11"/>
      <c r="CD39" s="11"/>
      <c r="CE39" s="11"/>
      <c r="CF39" s="11"/>
      <c r="CG39" s="10"/>
      <c r="CH39" s="10"/>
      <c r="CI39" s="10"/>
      <c r="CJ39" s="6"/>
      <c r="CK39" s="10"/>
      <c r="CL39" s="10"/>
      <c r="CM39" s="7"/>
      <c r="CN39" s="44"/>
      <c r="CO39" s="6"/>
      <c r="CP39" s="6"/>
      <c r="CQ39" s="6"/>
      <c r="CR39" s="6"/>
      <c r="CS39" s="6"/>
      <c r="CT39" s="6"/>
      <c r="CU39" s="6"/>
      <c r="CV39" s="6"/>
    </row>
    <row r="40" spans="1:100" ht="12.75" customHeight="1" x14ac:dyDescent="0.2">
      <c r="A40" s="6"/>
      <c r="B40" s="6"/>
      <c r="C40" s="6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5"/>
      <c r="AE40" s="15"/>
      <c r="AF40" s="15"/>
      <c r="AG40" s="15"/>
      <c r="AH40" s="15"/>
      <c r="AI40" s="13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9"/>
      <c r="AV40" s="19"/>
      <c r="AW40" s="19"/>
      <c r="AX40" s="19"/>
      <c r="AY40" s="13"/>
      <c r="AZ40" s="16"/>
      <c r="BA40" s="16"/>
      <c r="BB40" s="16"/>
      <c r="BC40" s="16"/>
      <c r="BD40" s="16"/>
      <c r="BE40" s="58"/>
      <c r="BF40" s="16"/>
      <c r="BG40" s="13"/>
      <c r="BH40" s="3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  <c r="BU40" s="12"/>
      <c r="BV40" s="12"/>
      <c r="BW40" s="12"/>
      <c r="BX40" s="10"/>
      <c r="BY40" s="10"/>
      <c r="BZ40" s="10"/>
      <c r="CA40" s="10"/>
      <c r="CB40" s="10"/>
      <c r="CC40" s="11"/>
      <c r="CD40" s="11"/>
      <c r="CE40" s="11"/>
      <c r="CF40" s="11"/>
      <c r="CG40" s="10"/>
      <c r="CH40" s="10"/>
      <c r="CI40" s="10"/>
      <c r="CJ40" s="6"/>
      <c r="CK40" s="10"/>
      <c r="CL40" s="10"/>
      <c r="CM40" s="7"/>
      <c r="CN40" s="44"/>
      <c r="CO40" s="6"/>
      <c r="CP40" s="6"/>
      <c r="CQ40" s="6"/>
      <c r="CR40" s="6"/>
      <c r="CS40" s="6"/>
      <c r="CT40" s="6"/>
      <c r="CU40" s="6"/>
      <c r="CV40" s="6"/>
    </row>
    <row r="41" spans="1:100" ht="13.5" customHeight="1" x14ac:dyDescent="0.2">
      <c r="A41" s="6"/>
      <c r="B41" s="6"/>
      <c r="C41" s="6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5"/>
      <c r="AE41" s="15"/>
      <c r="AF41" s="15"/>
      <c r="AG41" s="15"/>
      <c r="AH41" s="15"/>
      <c r="AI41" s="13"/>
      <c r="AJ41" s="16"/>
      <c r="AK41" s="16"/>
      <c r="AL41" s="16"/>
      <c r="AM41" s="16"/>
      <c r="AN41" s="16"/>
      <c r="AO41" s="16"/>
      <c r="AP41" s="16"/>
      <c r="AQ41" s="16"/>
      <c r="AR41" s="16"/>
      <c r="AS41" s="16"/>
      <c r="AT41" s="16"/>
      <c r="AU41" s="19"/>
      <c r="AV41" s="19"/>
      <c r="AW41" s="19"/>
      <c r="AX41" s="19"/>
      <c r="AY41" s="13"/>
      <c r="AZ41" s="16"/>
      <c r="BA41" s="16"/>
      <c r="BB41" s="16"/>
      <c r="BC41" s="16"/>
      <c r="BD41" s="16"/>
      <c r="BE41" s="58"/>
      <c r="BF41" s="16"/>
      <c r="BG41" s="13"/>
      <c r="BH41" s="3"/>
      <c r="BI41" s="12"/>
      <c r="BJ41" s="12"/>
      <c r="BK41" s="12"/>
      <c r="BL41" s="12"/>
      <c r="BM41" s="12"/>
      <c r="BN41" s="12"/>
      <c r="BO41" s="12"/>
      <c r="BP41" s="12"/>
      <c r="BQ41" s="12"/>
      <c r="BR41" s="12"/>
      <c r="BS41" s="12"/>
      <c r="BT41" s="12"/>
      <c r="BU41" s="12"/>
      <c r="BV41" s="12"/>
      <c r="BW41" s="12"/>
      <c r="BX41" s="10"/>
      <c r="BY41" s="10"/>
      <c r="BZ41" s="10"/>
      <c r="CA41" s="10"/>
      <c r="CB41" s="10"/>
      <c r="CC41" s="11"/>
      <c r="CD41" s="11"/>
      <c r="CE41" s="11"/>
      <c r="CF41" s="11"/>
      <c r="CG41" s="10"/>
      <c r="CH41" s="10"/>
      <c r="CI41" s="10"/>
      <c r="CJ41" s="6"/>
      <c r="CK41" s="10"/>
      <c r="CL41" s="10"/>
      <c r="CM41" s="7"/>
      <c r="CN41" s="44"/>
      <c r="CO41" s="6"/>
      <c r="CP41" s="6"/>
      <c r="CQ41" s="6"/>
      <c r="CR41" s="6"/>
      <c r="CS41" s="6"/>
      <c r="CT41" s="6"/>
      <c r="CU41" s="6"/>
      <c r="CV41" s="6"/>
    </row>
    <row r="42" spans="1:100" ht="12.75" customHeight="1" x14ac:dyDescent="0.2">
      <c r="A42" s="6"/>
      <c r="B42" s="6"/>
      <c r="C42" s="6"/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5"/>
      <c r="AE42" s="15"/>
      <c r="AF42" s="15"/>
      <c r="AG42" s="15"/>
      <c r="AH42" s="15"/>
      <c r="AI42" s="13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9"/>
      <c r="AV42" s="19"/>
      <c r="AW42" s="19"/>
      <c r="AX42" s="19"/>
      <c r="AY42" s="13"/>
      <c r="AZ42" s="16"/>
      <c r="BA42" s="16"/>
      <c r="BB42" s="16"/>
      <c r="BC42" s="16"/>
      <c r="BD42" s="16"/>
      <c r="BE42" s="58"/>
      <c r="BF42" s="16"/>
      <c r="BG42" s="13"/>
      <c r="BH42" s="3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  <c r="BU42" s="12"/>
      <c r="BV42" s="12"/>
      <c r="BW42" s="12"/>
      <c r="BX42" s="10"/>
      <c r="BY42" s="10"/>
      <c r="BZ42" s="10"/>
      <c r="CA42" s="10"/>
      <c r="CB42" s="10"/>
      <c r="CC42" s="11"/>
      <c r="CD42" s="11"/>
      <c r="CE42" s="11"/>
      <c r="CF42" s="11"/>
      <c r="CG42" s="10"/>
      <c r="CH42" s="10"/>
      <c r="CI42" s="10"/>
      <c r="CJ42" s="6"/>
      <c r="CK42" s="10"/>
      <c r="CL42" s="10"/>
      <c r="CM42" s="7"/>
      <c r="CN42" s="44"/>
      <c r="CO42" s="6"/>
      <c r="CP42" s="6"/>
      <c r="CQ42" s="6"/>
      <c r="CR42" s="6"/>
      <c r="CS42" s="6"/>
      <c r="CT42" s="6"/>
      <c r="CU42" s="6"/>
      <c r="CV42" s="6"/>
    </row>
    <row r="43" spans="1:100" ht="10.5" customHeight="1" x14ac:dyDescent="0.2">
      <c r="A43" s="6"/>
      <c r="B43" s="6"/>
      <c r="C43" s="6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5"/>
      <c r="AE43" s="15"/>
      <c r="AF43" s="15"/>
      <c r="AG43" s="15"/>
      <c r="AH43" s="15"/>
      <c r="AI43" s="13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9"/>
      <c r="AV43" s="19"/>
      <c r="AW43" s="19"/>
      <c r="AX43" s="19"/>
      <c r="AY43" s="13"/>
      <c r="AZ43" s="16"/>
      <c r="BA43" s="16"/>
      <c r="BB43" s="16"/>
      <c r="BC43" s="16"/>
      <c r="BD43" s="16"/>
      <c r="BE43" s="58"/>
      <c r="BF43" s="16"/>
      <c r="BG43" s="13"/>
      <c r="BH43" s="3"/>
      <c r="BI43" s="12"/>
      <c r="BJ43" s="12"/>
      <c r="BK43" s="12"/>
      <c r="BL43" s="12"/>
      <c r="BM43" s="12"/>
      <c r="BN43" s="12"/>
      <c r="BO43" s="12"/>
      <c r="BP43" s="12"/>
      <c r="BQ43" s="12"/>
      <c r="BR43" s="12"/>
      <c r="BS43" s="12"/>
      <c r="BT43" s="12"/>
      <c r="BU43" s="12"/>
      <c r="BV43" s="12"/>
      <c r="BW43" s="12"/>
      <c r="BX43" s="10"/>
      <c r="BY43" s="10"/>
      <c r="BZ43" s="10"/>
      <c r="CA43" s="10"/>
      <c r="CB43" s="10"/>
      <c r="CC43" s="11"/>
      <c r="CD43" s="11"/>
      <c r="CE43" s="11"/>
      <c r="CF43" s="11"/>
      <c r="CG43" s="10"/>
      <c r="CH43" s="10"/>
      <c r="CI43" s="10"/>
      <c r="CJ43" s="6"/>
      <c r="CK43" s="10"/>
      <c r="CL43" s="10"/>
      <c r="CM43" s="7"/>
      <c r="CN43" s="44"/>
      <c r="CO43" s="6"/>
      <c r="CP43" s="6"/>
      <c r="CQ43" s="6"/>
      <c r="CR43" s="6"/>
      <c r="CS43" s="6"/>
      <c r="CT43" s="6"/>
      <c r="CU43" s="6"/>
      <c r="CV43" s="6"/>
    </row>
    <row r="44" spans="1:100" ht="50.25" customHeight="1" x14ac:dyDescent="0.2">
      <c r="A44" s="6"/>
      <c r="B44" s="6"/>
      <c r="C44" s="6"/>
      <c r="D44" s="18"/>
      <c r="E44" s="18"/>
      <c r="F44" s="18"/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/>
      <c r="AB44" s="18"/>
      <c r="AC44" s="18"/>
      <c r="AD44" s="15"/>
      <c r="AE44" s="15"/>
      <c r="AF44" s="15"/>
      <c r="AG44" s="15"/>
      <c r="AH44" s="15"/>
      <c r="AI44" s="13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9"/>
      <c r="AV44" s="19"/>
      <c r="AW44" s="19"/>
      <c r="AX44" s="19"/>
      <c r="AY44" s="13"/>
      <c r="AZ44" s="16"/>
      <c r="BA44" s="16"/>
      <c r="BB44" s="16"/>
      <c r="BC44" s="16"/>
      <c r="BD44" s="16"/>
      <c r="BE44" s="58"/>
      <c r="BF44" s="16"/>
      <c r="BG44" s="13"/>
      <c r="BH44" s="3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  <c r="BU44" s="12"/>
      <c r="BV44" s="12"/>
      <c r="BW44" s="12"/>
      <c r="BX44" s="10"/>
      <c r="BY44" s="10"/>
      <c r="BZ44" s="10"/>
      <c r="CA44" s="10"/>
      <c r="CB44" s="10"/>
      <c r="CC44" s="11"/>
      <c r="CD44" s="11"/>
      <c r="CE44" s="11"/>
      <c r="CF44" s="11"/>
      <c r="CG44" s="10"/>
      <c r="CH44" s="10"/>
      <c r="CI44" s="10"/>
      <c r="CJ44" s="6"/>
      <c r="CK44" s="10"/>
      <c r="CL44" s="10"/>
      <c r="CM44" s="7"/>
      <c r="CN44" s="44"/>
      <c r="CO44" s="6"/>
      <c r="CP44" s="6"/>
      <c r="CQ44" s="6"/>
      <c r="CR44" s="6"/>
      <c r="CS44" s="6"/>
      <c r="CT44" s="6"/>
      <c r="CU44" s="6"/>
      <c r="CV44" s="6"/>
    </row>
    <row r="45" spans="1:100" ht="52.5" customHeight="1" x14ac:dyDescent="0.2">
      <c r="A45" s="6"/>
      <c r="B45" s="6"/>
      <c r="C45" s="6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5"/>
      <c r="AE45" s="15"/>
      <c r="AF45" s="15"/>
      <c r="AG45" s="15"/>
      <c r="AH45" s="15"/>
      <c r="AI45" s="13"/>
      <c r="AJ45" s="16"/>
      <c r="AK45" s="16"/>
      <c r="AL45" s="16"/>
      <c r="AM45" s="16"/>
      <c r="AN45" s="16"/>
      <c r="AO45" s="16"/>
      <c r="AP45" s="16"/>
      <c r="AQ45" s="16"/>
      <c r="AR45" s="16"/>
      <c r="AS45" s="16"/>
      <c r="AT45" s="16"/>
      <c r="AU45" s="19"/>
      <c r="AV45" s="19"/>
      <c r="AW45" s="3"/>
      <c r="AX45" s="19"/>
      <c r="AY45" s="13"/>
      <c r="AZ45" s="16"/>
      <c r="BA45" s="16"/>
      <c r="BB45" s="16"/>
      <c r="BC45" s="16"/>
      <c r="BD45" s="16"/>
      <c r="BE45" s="58"/>
      <c r="BF45" s="16"/>
      <c r="BG45" s="13"/>
      <c r="BH45" s="3"/>
      <c r="BI45" s="12"/>
      <c r="BJ45" s="12"/>
      <c r="BK45" s="12"/>
      <c r="BL45" s="12"/>
      <c r="BM45" s="12"/>
      <c r="BN45" s="12"/>
      <c r="BO45" s="12"/>
      <c r="BP45" s="12"/>
      <c r="BQ45" s="12"/>
      <c r="BR45" s="12"/>
      <c r="BS45" s="12"/>
      <c r="BT45" s="12"/>
      <c r="BU45" s="12"/>
      <c r="BV45" s="12"/>
      <c r="BW45" s="12"/>
      <c r="BX45" s="10"/>
      <c r="BY45" s="10"/>
      <c r="BZ45" s="10"/>
      <c r="CA45" s="10"/>
      <c r="CB45" s="10"/>
      <c r="CC45" s="11"/>
      <c r="CD45" s="11"/>
      <c r="CE45" s="11"/>
      <c r="CF45" s="11"/>
      <c r="CG45" s="10"/>
      <c r="CH45" s="10"/>
      <c r="CI45" s="10"/>
      <c r="CJ45" s="6"/>
      <c r="CK45" s="10"/>
      <c r="CL45" s="10"/>
      <c r="CM45" s="7"/>
      <c r="CN45" s="44"/>
      <c r="CO45" s="6"/>
      <c r="CP45" s="6"/>
      <c r="CQ45" s="6"/>
      <c r="CR45" s="6"/>
      <c r="CS45" s="6"/>
      <c r="CT45" s="6"/>
      <c r="CU45" s="6"/>
      <c r="CV45" s="6"/>
    </row>
    <row r="46" spans="1:100" ht="12.75" customHeight="1" x14ac:dyDescent="0.2">
      <c r="A46" s="6"/>
      <c r="B46" s="6"/>
      <c r="C46" s="6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5"/>
      <c r="AE46" s="15"/>
      <c r="AF46" s="15"/>
      <c r="AG46" s="15"/>
      <c r="AH46" s="15"/>
      <c r="AI46" s="13"/>
      <c r="AJ46" s="16"/>
      <c r="AK46" s="16"/>
      <c r="AM46" s="7"/>
      <c r="AN46" s="7"/>
      <c r="AO46" s="7"/>
      <c r="AP46" s="7"/>
      <c r="AR46" s="7"/>
      <c r="AS46" s="3"/>
      <c r="AT46" s="3"/>
      <c r="AU46" s="3"/>
      <c r="AV46" s="7"/>
      <c r="AW46" s="3"/>
      <c r="AX46" s="7"/>
      <c r="AY46" s="7"/>
      <c r="AZ46" s="7"/>
      <c r="BB46" s="42"/>
      <c r="BC46" s="7"/>
      <c r="BD46" s="7"/>
      <c r="BE46" s="59"/>
      <c r="BF46" s="7"/>
      <c r="BG46" s="7"/>
      <c r="BH46" s="3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  <c r="BU46" s="12"/>
      <c r="BV46" s="12"/>
      <c r="BW46" s="12"/>
      <c r="BX46" s="10"/>
      <c r="BY46" s="10"/>
      <c r="BZ46" s="10"/>
      <c r="CA46" s="7"/>
      <c r="CB46" s="7"/>
      <c r="CC46" s="7"/>
      <c r="CD46" s="7"/>
      <c r="CE46" s="7"/>
      <c r="CF46" s="99"/>
      <c r="CG46" s="99"/>
      <c r="CH46" s="99"/>
      <c r="CI46" s="99"/>
      <c r="CJ46" s="99"/>
      <c r="CK46" s="99"/>
      <c r="CL46" s="31"/>
      <c r="CM46" s="7"/>
      <c r="CN46" s="44"/>
      <c r="CO46" s="6"/>
      <c r="CP46" s="6"/>
      <c r="CQ46" s="6"/>
      <c r="CR46" s="6"/>
      <c r="CS46" s="6"/>
      <c r="CT46" s="6"/>
      <c r="CU46" s="6"/>
      <c r="CV46" s="6"/>
    </row>
    <row r="47" spans="1:100" ht="4.5" customHeight="1" x14ac:dyDescent="0.2">
      <c r="A47" s="9"/>
      <c r="B47" s="9"/>
      <c r="C47" s="9"/>
      <c r="D47" s="91"/>
      <c r="E47" s="91"/>
      <c r="F47" s="91"/>
      <c r="G47" s="91"/>
      <c r="H47" s="91"/>
      <c r="I47" s="91"/>
      <c r="J47" s="91"/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2"/>
      <c r="AE47" s="92"/>
      <c r="AF47" s="92"/>
      <c r="AG47" s="92"/>
      <c r="AH47" s="92"/>
      <c r="AI47" s="20"/>
      <c r="AJ47" s="79"/>
      <c r="AK47" s="79"/>
      <c r="AL47" s="79"/>
      <c r="AM47" s="79"/>
      <c r="AN47" s="79"/>
      <c r="AO47" s="79"/>
      <c r="AP47" s="79"/>
      <c r="AQ47" s="79"/>
      <c r="AR47" s="79"/>
      <c r="AS47" s="79"/>
      <c r="AT47" s="79"/>
      <c r="AU47" s="79"/>
      <c r="AV47" s="79"/>
      <c r="AW47" s="79"/>
      <c r="AX47" s="79"/>
      <c r="AY47" s="20"/>
      <c r="AZ47" s="79"/>
      <c r="BA47" s="79"/>
      <c r="BB47" s="79"/>
      <c r="BC47" s="15"/>
      <c r="BD47" s="15"/>
      <c r="BE47" s="43"/>
      <c r="BF47" s="15"/>
      <c r="BG47" s="20"/>
      <c r="BH47" s="3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71"/>
      <c r="CA47" s="71"/>
      <c r="CB47" s="71"/>
      <c r="CC47" s="71"/>
      <c r="CD47" s="71"/>
      <c r="CE47" s="90"/>
      <c r="CF47" s="90"/>
      <c r="CG47" s="9"/>
      <c r="CH47" s="9"/>
      <c r="CI47" s="9"/>
      <c r="CJ47" s="9"/>
      <c r="CK47" s="9"/>
      <c r="CL47" s="9"/>
      <c r="CM47" s="29"/>
      <c r="CN47" s="45"/>
      <c r="CO47" s="9"/>
      <c r="CP47" s="9"/>
      <c r="CQ47" s="9"/>
      <c r="CR47" s="9"/>
      <c r="CS47" s="9"/>
      <c r="CT47" s="9"/>
      <c r="CU47" s="9"/>
      <c r="CV47" s="9"/>
    </row>
    <row r="48" spans="1:100" ht="12" customHeight="1" x14ac:dyDescent="0.2">
      <c r="A48" s="26"/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26"/>
      <c r="AK48" s="26"/>
      <c r="AL48" s="26"/>
      <c r="AM48" s="26"/>
      <c r="AN48" s="26"/>
      <c r="AO48" s="26"/>
      <c r="AP48" s="26"/>
      <c r="AQ48" s="26"/>
      <c r="AR48" s="26"/>
      <c r="AS48" s="26"/>
      <c r="AT48" s="26"/>
      <c r="AU48" s="26"/>
      <c r="AV48" s="26"/>
      <c r="AW48" s="26"/>
      <c r="AX48" s="26"/>
      <c r="AY48" s="26"/>
      <c r="AZ48" s="26"/>
      <c r="BA48" s="26"/>
      <c r="BB48" s="26"/>
      <c r="BC48" s="26"/>
      <c r="BD48" s="26"/>
      <c r="BE48" s="61"/>
      <c r="BF48" s="26"/>
      <c r="BG48" s="26"/>
      <c r="BI48" s="26"/>
      <c r="BJ48" s="26"/>
      <c r="BK48" s="26"/>
      <c r="BL48" s="26"/>
      <c r="BM48" s="26"/>
      <c r="BN48" s="26"/>
      <c r="BO48" s="26"/>
      <c r="BP48" s="26"/>
      <c r="BQ48" s="26"/>
      <c r="BR48" s="26"/>
      <c r="BS48" s="26"/>
      <c r="BT48" s="26"/>
      <c r="BU48" s="26"/>
      <c r="BV48" s="26"/>
      <c r="BW48" s="26"/>
      <c r="BX48" s="26"/>
      <c r="BY48" s="26"/>
      <c r="BZ48" s="26"/>
      <c r="CA48" s="26"/>
      <c r="CB48" s="26"/>
      <c r="CC48" s="26"/>
      <c r="CD48" s="26"/>
      <c r="CE48" s="26"/>
      <c r="CF48" s="26"/>
      <c r="CG48" s="26"/>
      <c r="CH48" s="26"/>
      <c r="CI48" s="26"/>
      <c r="CJ48" s="26"/>
      <c r="CK48" s="26"/>
      <c r="CL48" s="26"/>
      <c r="CM48" s="64"/>
      <c r="CN48" s="46"/>
      <c r="CO48" s="26"/>
      <c r="CP48" s="26"/>
      <c r="CQ48" s="26"/>
      <c r="CR48" s="26"/>
      <c r="CS48" s="26"/>
      <c r="CT48" s="26"/>
      <c r="CU48" s="26"/>
      <c r="CV48" s="26"/>
    </row>
  </sheetData>
  <mergeCells count="265">
    <mergeCell ref="AN26:AT26"/>
    <mergeCell ref="BI25:CL25"/>
    <mergeCell ref="BZ26:CB26"/>
    <mergeCell ref="AU26:AX26"/>
    <mergeCell ref="BZ47:CD47"/>
    <mergeCell ref="CE47:CF47"/>
    <mergeCell ref="CC26:CG26"/>
    <mergeCell ref="CG23:CI23"/>
    <mergeCell ref="CK23:CL23"/>
    <mergeCell ref="AN47:AT47"/>
    <mergeCell ref="AU47:AX47"/>
    <mergeCell ref="AZ47:BB47"/>
    <mergeCell ref="AZ23:BB23"/>
    <mergeCell ref="BI22:BW22"/>
    <mergeCell ref="BX22:BY22"/>
    <mergeCell ref="BZ22:CB22"/>
    <mergeCell ref="CC22:CF22"/>
    <mergeCell ref="CG22:CI22"/>
    <mergeCell ref="CK22:CL22"/>
    <mergeCell ref="CF46:CK46"/>
    <mergeCell ref="CC19:CF19"/>
    <mergeCell ref="BI17:BW17"/>
    <mergeCell ref="BX17:BY17"/>
    <mergeCell ref="BZ17:CB17"/>
    <mergeCell ref="CC17:CF17"/>
    <mergeCell ref="BI23:BW23"/>
    <mergeCell ref="BX23:BY23"/>
    <mergeCell ref="BZ23:CB23"/>
    <mergeCell ref="CC23:CF23"/>
    <mergeCell ref="BZ15:CB15"/>
    <mergeCell ref="CG15:CI15"/>
    <mergeCell ref="CK15:CL15"/>
    <mergeCell ref="CG14:CI14"/>
    <mergeCell ref="CK14:CL14"/>
    <mergeCell ref="CG13:CI13"/>
    <mergeCell ref="CK13:CL13"/>
    <mergeCell ref="BI21:BW21"/>
    <mergeCell ref="BX21:BY21"/>
    <mergeCell ref="BZ21:CB21"/>
    <mergeCell ref="CC21:CF21"/>
    <mergeCell ref="CG21:CI21"/>
    <mergeCell ref="CK21:CL21"/>
    <mergeCell ref="CG19:CI19"/>
    <mergeCell ref="CK19:CL19"/>
    <mergeCell ref="BI20:BW20"/>
    <mergeCell ref="BX20:BY20"/>
    <mergeCell ref="BZ20:CB20"/>
    <mergeCell ref="CC20:CF20"/>
    <mergeCell ref="CG20:CI20"/>
    <mergeCell ref="CK20:CL20"/>
    <mergeCell ref="BI19:BW19"/>
    <mergeCell ref="BX19:BY19"/>
    <mergeCell ref="BZ19:CB19"/>
    <mergeCell ref="BI13:BW13"/>
    <mergeCell ref="BX13:BY13"/>
    <mergeCell ref="BZ13:CB13"/>
    <mergeCell ref="CC13:CF13"/>
    <mergeCell ref="CG16:CI16"/>
    <mergeCell ref="CK16:CL16"/>
    <mergeCell ref="BI18:BW18"/>
    <mergeCell ref="BX18:BY18"/>
    <mergeCell ref="BZ18:CB18"/>
    <mergeCell ref="CC18:CD18"/>
    <mergeCell ref="CE18:CF18"/>
    <mergeCell ref="CC15:CF15"/>
    <mergeCell ref="BI14:BW14"/>
    <mergeCell ref="BX14:BY14"/>
    <mergeCell ref="BZ14:CB14"/>
    <mergeCell ref="CC14:CF14"/>
    <mergeCell ref="BI16:BW16"/>
    <mergeCell ref="BX16:BY16"/>
    <mergeCell ref="BZ16:CB16"/>
    <mergeCell ref="CC16:CF16"/>
    <mergeCell ref="CG17:CI17"/>
    <mergeCell ref="CK17:CL17"/>
    <mergeCell ref="BI15:BW15"/>
    <mergeCell ref="BX15:BY15"/>
    <mergeCell ref="CK11:CL11"/>
    <mergeCell ref="BI12:BW12"/>
    <mergeCell ref="BX12:BY12"/>
    <mergeCell ref="BZ12:CB12"/>
    <mergeCell ref="CC12:CF12"/>
    <mergeCell ref="CG12:CI12"/>
    <mergeCell ref="CK12:CL12"/>
    <mergeCell ref="BX10:BY10"/>
    <mergeCell ref="BZ10:CB10"/>
    <mergeCell ref="CC10:CF10"/>
    <mergeCell ref="CG10:CI10"/>
    <mergeCell ref="CK10:CL10"/>
    <mergeCell ref="BI11:BW11"/>
    <mergeCell ref="BX11:BY11"/>
    <mergeCell ref="BZ11:CB11"/>
    <mergeCell ref="CC11:CF11"/>
    <mergeCell ref="CG11:CI11"/>
    <mergeCell ref="BI10:BW10"/>
    <mergeCell ref="BI6:BW6"/>
    <mergeCell ref="BX6:BY6"/>
    <mergeCell ref="BZ6:CB6"/>
    <mergeCell ref="CC6:CF6"/>
    <mergeCell ref="CG6:CI6"/>
    <mergeCell ref="CK6:CL6"/>
    <mergeCell ref="BI5:BW5"/>
    <mergeCell ref="BX5:BY5"/>
    <mergeCell ref="BZ5:CB5"/>
    <mergeCell ref="CC5:CF5"/>
    <mergeCell ref="CG5:CI5"/>
    <mergeCell ref="CK5:CL5"/>
    <mergeCell ref="CG3:CI3"/>
    <mergeCell ref="CK3:CL3"/>
    <mergeCell ref="BI4:BW4"/>
    <mergeCell ref="BX4:BY4"/>
    <mergeCell ref="BZ4:CB4"/>
    <mergeCell ref="CC4:CF4"/>
    <mergeCell ref="CG4:CI4"/>
    <mergeCell ref="CK4:CL4"/>
    <mergeCell ref="BZ2:CD2"/>
    <mergeCell ref="CE2:CF2"/>
    <mergeCell ref="BI3:BW3"/>
    <mergeCell ref="BX3:BY3"/>
    <mergeCell ref="BZ3:CB3"/>
    <mergeCell ref="CC3:CF3"/>
    <mergeCell ref="BI2:BW2"/>
    <mergeCell ref="AZ22:BB22"/>
    <mergeCell ref="AN21:AT21"/>
    <mergeCell ref="AU21:AX21"/>
    <mergeCell ref="AZ21:BB21"/>
    <mergeCell ref="AZ20:BB20"/>
    <mergeCell ref="AZ19:BB19"/>
    <mergeCell ref="AN18:AT18"/>
    <mergeCell ref="AU18:AX18"/>
    <mergeCell ref="AZ16:BB16"/>
    <mergeCell ref="AU22:AX22"/>
    <mergeCell ref="AZ17:BB17"/>
    <mergeCell ref="AZ18:BB18"/>
    <mergeCell ref="AN17:AT17"/>
    <mergeCell ref="AU17:AX17"/>
    <mergeCell ref="AZ15:BB15"/>
    <mergeCell ref="AZ3:BB3"/>
    <mergeCell ref="AU7:AX7"/>
    <mergeCell ref="AU8:AX8"/>
    <mergeCell ref="D47:AC47"/>
    <mergeCell ref="AD47:AH47"/>
    <mergeCell ref="AJ47:AM47"/>
    <mergeCell ref="D25:AC25"/>
    <mergeCell ref="D26:AC26"/>
    <mergeCell ref="AJ26:AM26"/>
    <mergeCell ref="AN20:AT20"/>
    <mergeCell ref="AU20:AX20"/>
    <mergeCell ref="AD19:AH19"/>
    <mergeCell ref="AJ19:AM19"/>
    <mergeCell ref="AN19:AT19"/>
    <mergeCell ref="AU19:AX19"/>
    <mergeCell ref="D23:AC23"/>
    <mergeCell ref="AD23:AH23"/>
    <mergeCell ref="AJ23:AM23"/>
    <mergeCell ref="AN23:AT23"/>
    <mergeCell ref="AU23:AX23"/>
    <mergeCell ref="AD22:AH22"/>
    <mergeCell ref="AJ22:AM22"/>
    <mergeCell ref="AN22:AT22"/>
    <mergeCell ref="D22:AC22"/>
    <mergeCell ref="D21:AC21"/>
    <mergeCell ref="AD21:AH21"/>
    <mergeCell ref="D15:AC15"/>
    <mergeCell ref="AD15:AH15"/>
    <mergeCell ref="AJ15:AM15"/>
    <mergeCell ref="AN15:AT15"/>
    <mergeCell ref="AU15:AX15"/>
    <mergeCell ref="D16:AC16"/>
    <mergeCell ref="AD16:AH16"/>
    <mergeCell ref="AJ16:AM16"/>
    <mergeCell ref="AN16:AT16"/>
    <mergeCell ref="AU16:AX16"/>
    <mergeCell ref="D17:AC17"/>
    <mergeCell ref="AJ21:AM21"/>
    <mergeCell ref="D20:AC20"/>
    <mergeCell ref="AD20:AH20"/>
    <mergeCell ref="AJ20:AM20"/>
    <mergeCell ref="D19:AC19"/>
    <mergeCell ref="D18:AC18"/>
    <mergeCell ref="AD18:AH18"/>
    <mergeCell ref="AJ18:AM18"/>
    <mergeCell ref="AD17:AH17"/>
    <mergeCell ref="AJ17:AM17"/>
    <mergeCell ref="D14:AC14"/>
    <mergeCell ref="AD14:AH14"/>
    <mergeCell ref="AJ14:AM14"/>
    <mergeCell ref="AN14:AT14"/>
    <mergeCell ref="AU14:AX14"/>
    <mergeCell ref="AZ14:BB14"/>
    <mergeCell ref="D13:AC13"/>
    <mergeCell ref="AD13:AH13"/>
    <mergeCell ref="AJ13:AM13"/>
    <mergeCell ref="AN13:AT13"/>
    <mergeCell ref="AU13:AX13"/>
    <mergeCell ref="AZ13:BB13"/>
    <mergeCell ref="D12:AC12"/>
    <mergeCell ref="AD12:AH12"/>
    <mergeCell ref="AJ12:AM12"/>
    <mergeCell ref="AN12:AT12"/>
    <mergeCell ref="AU12:AX12"/>
    <mergeCell ref="AZ12:BB12"/>
    <mergeCell ref="D11:AC11"/>
    <mergeCell ref="AD11:AH11"/>
    <mergeCell ref="D10:AC10"/>
    <mergeCell ref="AD10:AH10"/>
    <mergeCell ref="AJ10:AM10"/>
    <mergeCell ref="AN10:AT10"/>
    <mergeCell ref="AJ11:AM11"/>
    <mergeCell ref="AN11:AT11"/>
    <mergeCell ref="AU11:AX11"/>
    <mergeCell ref="AZ11:BB11"/>
    <mergeCell ref="AU10:AX10"/>
    <mergeCell ref="AZ10:BB10"/>
    <mergeCell ref="AD2:AH2"/>
    <mergeCell ref="AJ2:AM2"/>
    <mergeCell ref="AN2:AT2"/>
    <mergeCell ref="AU2:AX2"/>
    <mergeCell ref="AZ2:BB2"/>
    <mergeCell ref="D2:AC2"/>
    <mergeCell ref="AU5:AX5"/>
    <mergeCell ref="AZ5:BB5"/>
    <mergeCell ref="D6:AC6"/>
    <mergeCell ref="D5:AC5"/>
    <mergeCell ref="AD5:AH5"/>
    <mergeCell ref="AJ5:AM5"/>
    <mergeCell ref="AN5:AT5"/>
    <mergeCell ref="AD4:AH4"/>
    <mergeCell ref="AJ4:AM4"/>
    <mergeCell ref="AN4:AT4"/>
    <mergeCell ref="AU4:AX4"/>
    <mergeCell ref="AZ4:BB4"/>
    <mergeCell ref="AD6:AH6"/>
    <mergeCell ref="AJ6:AM6"/>
    <mergeCell ref="AN6:AT6"/>
    <mergeCell ref="AU6:AX6"/>
    <mergeCell ref="AZ6:BB6"/>
    <mergeCell ref="AU3:AX3"/>
    <mergeCell ref="D4:AC4"/>
    <mergeCell ref="D3:AC3"/>
    <mergeCell ref="AD3:AH3"/>
    <mergeCell ref="AJ3:AM3"/>
    <mergeCell ref="AN3:AT3"/>
    <mergeCell ref="D7:AC7"/>
    <mergeCell ref="D8:AC8"/>
    <mergeCell ref="AD7:AH7"/>
    <mergeCell ref="AD8:AH8"/>
    <mergeCell ref="AJ7:AM7"/>
    <mergeCell ref="AJ8:AM8"/>
    <mergeCell ref="AZ7:BB7"/>
    <mergeCell ref="AZ8:BB8"/>
    <mergeCell ref="AN7:AT7"/>
    <mergeCell ref="AN8:AT8"/>
    <mergeCell ref="CG7:CI7"/>
    <mergeCell ref="CG8:CI8"/>
    <mergeCell ref="CK7:CL7"/>
    <mergeCell ref="CK8:CL8"/>
    <mergeCell ref="BI7:BW7"/>
    <mergeCell ref="BI8:BW8"/>
    <mergeCell ref="BX7:BY7"/>
    <mergeCell ref="BX8:BY8"/>
    <mergeCell ref="BZ7:CB7"/>
    <mergeCell ref="BZ8:CB8"/>
    <mergeCell ref="CC7:CF7"/>
    <mergeCell ref="CC8:CF8"/>
  </mergeCells>
  <conditionalFormatting sqref="CN1:CN1048576">
    <cfRule type="cellIs" dxfId="0" priority="1" operator="equal">
      <formula>0</formula>
    </cfRule>
  </conditionalFormatting>
  <pageMargins left="0" right="7.874015748031496E-2" top="0.78740157480314965" bottom="7.874015748031496E-2" header="0.31496062992125984" footer="0.31496062992125984"/>
  <pageSetup paperSize="9" scale="71" orientation="landscape" horizontalDpi="180" verticalDpi="180" r:id="rId1"/>
  <colBreaks count="1" manualBreakCount="1">
    <brk id="59" max="56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4"/>
  <dimension ref="A1:B25"/>
  <sheetViews>
    <sheetView workbookViewId="0">
      <selection activeCell="E26" sqref="E26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s="2">
        <v>0</v>
      </c>
      <c r="B2" t="s">
        <v>4</v>
      </c>
    </row>
    <row r="3" spans="1:2" x14ac:dyDescent="0.25">
      <c r="A3" s="2">
        <v>1</v>
      </c>
      <c r="B3" t="s">
        <v>5</v>
      </c>
    </row>
    <row r="4" spans="1:2" x14ac:dyDescent="0.25">
      <c r="A4" s="2">
        <v>2</v>
      </c>
      <c r="B4" t="s">
        <v>6</v>
      </c>
    </row>
    <row r="5" spans="1:2" x14ac:dyDescent="0.25">
      <c r="A5" s="2">
        <v>3</v>
      </c>
      <c r="B5" t="s">
        <v>7</v>
      </c>
    </row>
    <row r="6" spans="1:2" x14ac:dyDescent="0.25">
      <c r="A6" s="2">
        <v>4</v>
      </c>
      <c r="B6" t="s">
        <v>8</v>
      </c>
    </row>
    <row r="7" spans="1:2" x14ac:dyDescent="0.25">
      <c r="A7" s="2">
        <v>5</v>
      </c>
      <c r="B7" t="s">
        <v>9</v>
      </c>
    </row>
    <row r="8" spans="1:2" x14ac:dyDescent="0.25">
      <c r="A8" s="2">
        <v>6</v>
      </c>
      <c r="B8" t="s">
        <v>10</v>
      </c>
    </row>
    <row r="9" spans="1:2" x14ac:dyDescent="0.25">
      <c r="A9" s="2">
        <v>7</v>
      </c>
      <c r="B9" t="s">
        <v>11</v>
      </c>
    </row>
    <row r="10" spans="1:2" x14ac:dyDescent="0.25">
      <c r="A10" s="2">
        <v>8</v>
      </c>
      <c r="B10" t="s">
        <v>12</v>
      </c>
    </row>
    <row r="11" spans="1:2" x14ac:dyDescent="0.25">
      <c r="A11" s="2">
        <v>9</v>
      </c>
      <c r="B11" t="s">
        <v>26</v>
      </c>
    </row>
    <row r="12" spans="1:2" x14ac:dyDescent="0.25">
      <c r="A12">
        <v>10</v>
      </c>
      <c r="B12" t="s">
        <v>2</v>
      </c>
    </row>
    <row r="13" spans="1:2" x14ac:dyDescent="0.25">
      <c r="A13">
        <v>11</v>
      </c>
      <c r="B13" t="s">
        <v>13</v>
      </c>
    </row>
    <row r="14" spans="1:2" x14ac:dyDescent="0.25">
      <c r="A14">
        <v>12</v>
      </c>
      <c r="B14" t="s">
        <v>14</v>
      </c>
    </row>
    <row r="15" spans="1:2" x14ac:dyDescent="0.25">
      <c r="A15">
        <v>13</v>
      </c>
      <c r="B15" t="s">
        <v>15</v>
      </c>
    </row>
    <row r="16" spans="1:2" x14ac:dyDescent="0.25">
      <c r="A16">
        <v>14</v>
      </c>
      <c r="B16" t="s">
        <v>16</v>
      </c>
    </row>
    <row r="17" spans="1:2" x14ac:dyDescent="0.25">
      <c r="A17">
        <v>15</v>
      </c>
      <c r="B17" t="s">
        <v>17</v>
      </c>
    </row>
    <row r="18" spans="1:2" x14ac:dyDescent="0.25">
      <c r="A18">
        <v>16</v>
      </c>
      <c r="B18" t="s">
        <v>19</v>
      </c>
    </row>
    <row r="19" spans="1:2" x14ac:dyDescent="0.25">
      <c r="A19">
        <v>17</v>
      </c>
      <c r="B19" t="s">
        <v>18</v>
      </c>
    </row>
    <row r="20" spans="1:2" x14ac:dyDescent="0.25">
      <c r="A20">
        <v>18</v>
      </c>
      <c r="B20" t="s">
        <v>20</v>
      </c>
    </row>
    <row r="21" spans="1:2" x14ac:dyDescent="0.25">
      <c r="A21">
        <v>19</v>
      </c>
      <c r="B21" t="s">
        <v>21</v>
      </c>
    </row>
    <row r="22" spans="1:2" x14ac:dyDescent="0.25">
      <c r="A22">
        <v>20</v>
      </c>
      <c r="B22" t="s">
        <v>3</v>
      </c>
    </row>
    <row r="23" spans="1:2" x14ac:dyDescent="0.25">
      <c r="A23" s="1" t="s">
        <v>22</v>
      </c>
      <c r="B23" t="s">
        <v>53</v>
      </c>
    </row>
    <row r="24" spans="1:2" x14ac:dyDescent="0.25">
      <c r="A24" s="1" t="s">
        <v>23</v>
      </c>
      <c r="B24" t="s">
        <v>54</v>
      </c>
    </row>
    <row r="25" spans="1:2" x14ac:dyDescent="0.25">
      <c r="A25" s="1" t="s">
        <v>24</v>
      </c>
      <c r="B25" t="s">
        <v>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Certificado A</vt:lpstr>
      <vt:lpstr>Certificado B</vt:lpstr>
      <vt:lpstr>Hoja2</vt:lpstr>
      <vt:lpstr>'Certificado A'!Área_de_impresión</vt:lpstr>
      <vt:lpstr>'Certificado B'!Área_de_impresión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Haldor</dc:creator>
  <cp:lastModifiedBy>SECRETARIA ACADEMICA</cp:lastModifiedBy>
  <cp:lastPrinted>2026-03-02T15:23:46Z</cp:lastPrinted>
  <dcterms:created xsi:type="dcterms:W3CDTF">2018-01-31T01:42:13Z</dcterms:created>
  <dcterms:modified xsi:type="dcterms:W3CDTF">2026-03-05T16:30:53Z</dcterms:modified>
</cp:coreProperties>
</file>